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3395" windowHeight="7680" firstSheet="4" activeTab="9"/>
  </bookViews>
  <sheets>
    <sheet name="งบทดลอง" sheetId="1" r:id="rId1"/>
    <sheet name="รายงนรัยจ่าย" sheetId="2" r:id="rId2"/>
    <sheet name="หมายเหตุ 1" sheetId="3" r:id="rId3"/>
    <sheet name="หมายเหตุ 2" sheetId="4" r:id="rId4"/>
    <sheet name="งบทรัพย์สิน" sheetId="5" r:id="rId5"/>
    <sheet name="กระดาษทำการ" sheetId="6" r:id="rId6"/>
    <sheet name="งบเงินรับจ่ายปีงบประมาณ" sheetId="7" r:id="rId7"/>
    <sheet name="หมายเหตุประกอบงบ" sheetId="8" r:id="rId8"/>
    <sheet name="รายงานเงินสะสม" sheetId="9" r:id="rId9"/>
    <sheet name="งบแสดงฐานะการเงิน" sheetId="10" r:id="rId10"/>
  </sheets>
  <calcPr calcId="144525"/>
</workbook>
</file>

<file path=xl/calcChain.xml><?xml version="1.0" encoding="utf-8"?>
<calcChain xmlns="http://schemas.openxmlformats.org/spreadsheetml/2006/main">
  <c r="D23" i="10" l="1"/>
  <c r="D13" i="10"/>
  <c r="I23" i="9"/>
  <c r="C33" i="7"/>
  <c r="C35" i="7" s="1"/>
  <c r="B33" i="7"/>
  <c r="E33" i="7" s="1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C14" i="7"/>
  <c r="C17" i="7" s="1"/>
  <c r="C36" i="7" s="1"/>
  <c r="B14" i="7"/>
  <c r="E13" i="7"/>
  <c r="E12" i="7"/>
  <c r="E11" i="7"/>
  <c r="E10" i="7"/>
  <c r="E9" i="7"/>
  <c r="E8" i="7"/>
  <c r="E7" i="7"/>
  <c r="J46" i="6"/>
  <c r="I46" i="6"/>
  <c r="H45" i="6"/>
  <c r="G45" i="6"/>
  <c r="F44" i="6"/>
  <c r="E44" i="6"/>
  <c r="D43" i="6"/>
  <c r="C43" i="6"/>
  <c r="E24" i="5"/>
  <c r="G24" i="5" s="1"/>
  <c r="C22" i="5"/>
  <c r="B22" i="5"/>
  <c r="B25" i="5" s="1"/>
  <c r="E19" i="5"/>
  <c r="E18" i="5"/>
  <c r="E17" i="5"/>
  <c r="G14" i="5"/>
  <c r="E14" i="5"/>
  <c r="E13" i="5"/>
  <c r="G13" i="5" s="1"/>
  <c r="G12" i="5"/>
  <c r="E12" i="5"/>
  <c r="E11" i="5"/>
  <c r="G11" i="5" s="1"/>
  <c r="G10" i="5"/>
  <c r="E10" i="5"/>
  <c r="E9" i="5"/>
  <c r="G9" i="5" s="1"/>
  <c r="G8" i="5"/>
  <c r="E8" i="5"/>
  <c r="E14" i="7" l="1"/>
  <c r="E22" i="5"/>
  <c r="E25" i="5" l="1"/>
  <c r="G22" i="5"/>
  <c r="G25" i="5" s="1"/>
</calcChain>
</file>

<file path=xl/sharedStrings.xml><?xml version="1.0" encoding="utf-8"?>
<sst xmlns="http://schemas.openxmlformats.org/spreadsheetml/2006/main" count="1312" uniqueCount="559">
  <si>
    <t>องค์การบริหารส่วนตำบลแวงน้อย  อำเภอแวงน้อย  จังหวัดขอนแก่น</t>
  </si>
  <si>
    <t xml:space="preserve">งบทดลองประจำเดือน กันยายน  2557 </t>
  </si>
  <si>
    <t>ณ วันที่  30  กันยายน    2557</t>
  </si>
  <si>
    <t>รายการ</t>
  </si>
  <si>
    <t>รหัสบัญชี</t>
  </si>
  <si>
    <t>เดบิท</t>
  </si>
  <si>
    <t>เครดิต</t>
  </si>
  <si>
    <t>เงินสด</t>
  </si>
  <si>
    <t>120100</t>
  </si>
  <si>
    <t>-</t>
  </si>
  <si>
    <t>เงินฝากธนาคาร ธกส. (ออมทรัพย์)  เลขที่  31418-9</t>
  </si>
  <si>
    <t>110201</t>
  </si>
  <si>
    <t>29</t>
  </si>
  <si>
    <t>เงินฝากธนาคาร ธกส. (ออมทรัพย์)  เลขที่  48091-8</t>
  </si>
  <si>
    <t>90</t>
  </si>
  <si>
    <t>เงินฝากธนาคาร ธกส. (ออมทรัพย์)  เลขที่  51085-4</t>
  </si>
  <si>
    <t>04</t>
  </si>
  <si>
    <t>เงินฝากธนาคาร ธกส. (ออมทรัพย์)  เลขที่  68058-0</t>
  </si>
  <si>
    <t>78</t>
  </si>
  <si>
    <t>เงินฝากธนาคารกรุงไทย (ออมทรัพย์) เลขที่ 05100-7</t>
  </si>
  <si>
    <t>46</t>
  </si>
  <si>
    <t>เงินฝากธนาคารกรุงไทย (ประจำ 3 เดือน) เลขที่  422-2-03566-1</t>
  </si>
  <si>
    <t>110202</t>
  </si>
  <si>
    <t>59</t>
  </si>
  <si>
    <t>ลูกหนี้เงินยืมเงินงบประมาณ</t>
  </si>
  <si>
    <t>110605</t>
  </si>
  <si>
    <t>ลูกหนี้เงินยืมเงินอุดหนุนเฉพาะกิจ</t>
  </si>
  <si>
    <t xml:space="preserve">ลูกหนี้เงินยืมสะสม          </t>
  </si>
  <si>
    <t>110606</t>
  </si>
  <si>
    <t xml:space="preserve">งบกลาง                             </t>
  </si>
  <si>
    <t>510000</t>
  </si>
  <si>
    <t xml:space="preserve">เงินเดือน  (ฝ่ายประจำ)                           </t>
  </si>
  <si>
    <t>522000</t>
  </si>
  <si>
    <t xml:space="preserve">เงินเดือน  (ฝ่ายการเมือง)                           </t>
  </si>
  <si>
    <t xml:space="preserve">ค่าจ้างประจำ                        </t>
  </si>
  <si>
    <t>220400</t>
  </si>
  <si>
    <t>ค่าจ้างชั่วคราว</t>
  </si>
  <si>
    <t>220600</t>
  </si>
  <si>
    <t xml:space="preserve">ค่าตอบแทน                           </t>
  </si>
  <si>
    <t>531000</t>
  </si>
  <si>
    <t xml:space="preserve">ค่าใช้สอย                </t>
  </si>
  <si>
    <t>532000</t>
  </si>
  <si>
    <t>50</t>
  </si>
  <si>
    <t xml:space="preserve">ค่าวัสดุ                            </t>
  </si>
  <si>
    <t>533000</t>
  </si>
  <si>
    <t>42</t>
  </si>
  <si>
    <t xml:space="preserve"> </t>
  </si>
  <si>
    <t xml:space="preserve">ค่าสาธารณูปโภค                     </t>
  </si>
  <si>
    <t>534000</t>
  </si>
  <si>
    <t>91</t>
  </si>
  <si>
    <t xml:space="preserve">ค่าครุภัณฑ์                                </t>
  </si>
  <si>
    <t>541000</t>
  </si>
  <si>
    <t xml:space="preserve">ค่าที่ดินและสิ่งก่อสร้าง        </t>
  </si>
  <si>
    <t>542000</t>
  </si>
  <si>
    <t>38</t>
  </si>
  <si>
    <t xml:space="preserve">เงินอุดหนุน                                  </t>
  </si>
  <si>
    <t>560000</t>
  </si>
  <si>
    <t>64</t>
  </si>
  <si>
    <t>รายจ่ายอื่น ๆ</t>
  </si>
  <si>
    <t xml:space="preserve">รายจ่ายเงินอุดหนุนเฉพาะกิจ   </t>
  </si>
  <si>
    <t>รายรับ  (หมายเหตุ 1)</t>
  </si>
  <si>
    <t>400000</t>
  </si>
  <si>
    <t>32</t>
  </si>
  <si>
    <t xml:space="preserve">รายจ่ายค้างจ่าย  </t>
  </si>
  <si>
    <t>210402</t>
  </si>
  <si>
    <t xml:space="preserve">เจ้าหนี้ผู้รับจ้าง                      </t>
  </si>
  <si>
    <t>210100</t>
  </si>
  <si>
    <t>บัญชีรายจ่ายรอจ่าย</t>
  </si>
  <si>
    <t>210500</t>
  </si>
  <si>
    <t xml:space="preserve">เงินรับฝาก  (หมายเหตุ 2)     </t>
  </si>
  <si>
    <t>230100</t>
  </si>
  <si>
    <t>เงินสะสม</t>
  </si>
  <si>
    <t>300000</t>
  </si>
  <si>
    <t>เงินทุนสำรองสะสม</t>
  </si>
  <si>
    <t>320000</t>
  </si>
  <si>
    <t>35</t>
  </si>
  <si>
    <t>รายจ่ายค้างจ่ายระหว่างดำเนินการ</t>
  </si>
  <si>
    <t>210401</t>
  </si>
  <si>
    <t>โครงการระหว่างดำเนินการ</t>
  </si>
  <si>
    <t xml:space="preserve">                   ลงชื่อ                                ผู้รายงาน</t>
  </si>
  <si>
    <t>ลงชื่อ                                    ผู้ตรวจสอบ</t>
  </si>
  <si>
    <t xml:space="preserve">                          (นางสาวพิมพ์ใจ   หล่ามี)</t>
  </si>
  <si>
    <t xml:space="preserve">        (นางรุ้ง           สุขกำเนิด)</t>
  </si>
  <si>
    <t xml:space="preserve">                         นักวิชาการเงินและบัญชี</t>
  </si>
  <si>
    <t xml:space="preserve">          ผู้อำนวยการกองคลัง</t>
  </si>
  <si>
    <t xml:space="preserve">                  ลงชื่อ                            ผู้ตรวจสอบ</t>
  </si>
  <si>
    <t>ลงชื่อ                                  ผู้อนุมัติ</t>
  </si>
  <si>
    <t xml:space="preserve">                      (นายจำนงค์     หน่ายโสก)</t>
  </si>
  <si>
    <t xml:space="preserve">        (นายหนูกาลน์     นิบุญทำ)</t>
  </si>
  <si>
    <t xml:space="preserve">             ปลัดองค์การบริหารส่วนตำบลแวงน้อย</t>
  </si>
  <si>
    <t>นายกองค์การบริหารส่วนตำบลแวงน้อย</t>
  </si>
  <si>
    <t>งบทดลองประจำเดือน กันยายน  2557 (หลังปรับปรุง)</t>
  </si>
  <si>
    <t>ฎีกาค้างจ่าย(หมายเหตุ  3   )</t>
  </si>
  <si>
    <t>งบทดลองประจำเดือน กันยายน  2557 (หลังปิดบัญชี)</t>
  </si>
  <si>
    <t>06</t>
  </si>
  <si>
    <t>22</t>
  </si>
  <si>
    <t xml:space="preserve">                 ปลัดองค์การบริหารส่วนตำบลแวงน้อย</t>
  </si>
  <si>
    <t>องค์การบริหารส่วนตำบลแวงน้อย                                                               เดือน   กันยายน  2557</t>
  </si>
  <si>
    <t xml:space="preserve">รายงาน รับ - จ่าย เงินสด    </t>
  </si>
  <si>
    <t>ปีงบประมาณ  2557</t>
  </si>
  <si>
    <t>จนถึงปัจจุบัน</t>
  </si>
  <si>
    <t>เดือนนี้</t>
  </si>
  <si>
    <t>ประมาณการ</t>
  </si>
  <si>
    <t>เกิดขึ้นจริง</t>
  </si>
  <si>
    <t>รหัส</t>
  </si>
  <si>
    <t>บาท</t>
  </si>
  <si>
    <t>บัญชี</t>
  </si>
  <si>
    <t>ยอดยกมา</t>
  </si>
  <si>
    <t>13</t>
  </si>
  <si>
    <r>
      <t>รายรับ</t>
    </r>
    <r>
      <rPr>
        <b/>
        <sz val="14"/>
        <rFont val="TH SarabunPSK"/>
        <family val="2"/>
      </rPr>
      <t xml:space="preserve"> (หมายเหตุ 1)</t>
    </r>
  </si>
  <si>
    <t>85</t>
  </si>
  <si>
    <t>ภาษีอากร</t>
  </si>
  <si>
    <t>0100</t>
  </si>
  <si>
    <t>57</t>
  </si>
  <si>
    <t>ค่าธรรมเนียม ค่าปรับและใบอนุญาต</t>
  </si>
  <si>
    <t>0120</t>
  </si>
  <si>
    <t>40</t>
  </si>
  <si>
    <t>20</t>
  </si>
  <si>
    <t>รายได้จากทรัพย์สิน</t>
  </si>
  <si>
    <t>0200</t>
  </si>
  <si>
    <t>21</t>
  </si>
  <si>
    <t>รายได้จากสาธารณูปโภคและการพาณิชย์</t>
  </si>
  <si>
    <t>0250</t>
  </si>
  <si>
    <t>รายได้เบ็ดเตล็ด</t>
  </si>
  <si>
    <t>0300</t>
  </si>
  <si>
    <t>รายได้จากทุน</t>
  </si>
  <si>
    <t>0350</t>
  </si>
  <si>
    <t>55</t>
  </si>
  <si>
    <t>ภาษีจัดสรร</t>
  </si>
  <si>
    <t>1000</t>
  </si>
  <si>
    <t>เงินอุดหนุน</t>
  </si>
  <si>
    <t>2000</t>
  </si>
  <si>
    <t>17</t>
  </si>
  <si>
    <t>67</t>
  </si>
  <si>
    <t>ลูกหนี้เงินยืมสะสม</t>
  </si>
  <si>
    <t>ลูกหนี้เงินยืมงบประมาณ</t>
  </si>
  <si>
    <t>82</t>
  </si>
  <si>
    <t>รับฝาก  (หมายเหตุ  2 )</t>
  </si>
  <si>
    <t>02</t>
  </si>
  <si>
    <t>รายจ่ายเงินอุดหนุนเฉพาะกิจ</t>
  </si>
  <si>
    <t>รายรับเงินอุดหนุนเฉพาะกิจ</t>
  </si>
  <si>
    <t>ลูกหนี้เงินยืมอุดหนุนเฉพาะกิจ</t>
  </si>
  <si>
    <t>เงินฝากจังหวัด</t>
  </si>
  <si>
    <t>ค่าใช้สอย</t>
  </si>
  <si>
    <t>99</t>
  </si>
  <si>
    <t>รวมรายรับ</t>
  </si>
  <si>
    <t>69</t>
  </si>
  <si>
    <t xml:space="preserve">             ลงชื่อ                             ผู้รายงาน</t>
  </si>
  <si>
    <t xml:space="preserve">          ลงชื่อ                                 ผู้ตรวจสอบ</t>
  </si>
  <si>
    <t xml:space="preserve">                    (นางสาวพิมพ์ใจ    หล่ามี)</t>
  </si>
  <si>
    <t xml:space="preserve">                                         </t>
  </si>
  <si>
    <t xml:space="preserve">    (นางรุ้ง      สุขกำเนิด)                     </t>
  </si>
  <si>
    <t xml:space="preserve">                     นักวิชาการเงินและบัญชี</t>
  </si>
  <si>
    <t xml:space="preserve">                                      </t>
  </si>
  <si>
    <t xml:space="preserve">                 ผู้อำนวยการกองคลัง</t>
  </si>
  <si>
    <t xml:space="preserve">             ลงชื่อ                            ผู้ตรวจสอบ</t>
  </si>
  <si>
    <t xml:space="preserve">          ลงชื่อ                                ผู้อนุมัติ</t>
  </si>
  <si>
    <t xml:space="preserve">                (นายจำนงค์    หน่ายโสก)</t>
  </si>
  <si>
    <t xml:space="preserve">                          (นายหนูกาลน์     นิบุญทำ)</t>
  </si>
  <si>
    <t xml:space="preserve">         ปลัดองค์การบริหารส่วนตำบลแวงน้อย</t>
  </si>
  <si>
    <t xml:space="preserve">                             นายกองค์การบริหารส่วนตำบลแวงน้อย</t>
  </si>
  <si>
    <t>รายจ่าย</t>
  </si>
  <si>
    <t>งบกลาง</t>
  </si>
  <si>
    <t xml:space="preserve"> 000</t>
  </si>
  <si>
    <t>เงินเดือนฝ่ายประจำ</t>
  </si>
  <si>
    <t>100</t>
  </si>
  <si>
    <t>เงินเดือนฝ่ายการเมือง</t>
  </si>
  <si>
    <t>ค่าจ้างประจำ</t>
  </si>
  <si>
    <t>120</t>
  </si>
  <si>
    <t>130</t>
  </si>
  <si>
    <t>ค่าตอบแทน</t>
  </si>
  <si>
    <t>200</t>
  </si>
  <si>
    <t>250</t>
  </si>
  <si>
    <t>ค่าวัสดุ</t>
  </si>
  <si>
    <t>5270</t>
  </si>
  <si>
    <t>31</t>
  </si>
  <si>
    <t>ค่าสาธารณูปโภค</t>
  </si>
  <si>
    <t>300</t>
  </si>
  <si>
    <t>400</t>
  </si>
  <si>
    <t>ค่าครุภัณฑ์</t>
  </si>
  <si>
    <t>ค่าที่ดินและสิ่งก่อสร้าง</t>
  </si>
  <si>
    <t>5500</t>
  </si>
  <si>
    <t>98</t>
  </si>
  <si>
    <t>39</t>
  </si>
  <si>
    <t>เงินรับฝาก (หมายเหตุ 2)</t>
  </si>
  <si>
    <t>900</t>
  </si>
  <si>
    <t>รายจ่ายค้างจ่ายระหว่างดำเนินการ(หมายเหตุ 3  )</t>
  </si>
  <si>
    <t>โครงการระหว่างดำเนินการ (หมายเหตุ 4)</t>
  </si>
  <si>
    <t>เงินรอจ่าย (หมายเหตุ 5)</t>
  </si>
  <si>
    <t>ลูกหนี้เงินยืมเงินสะสม</t>
  </si>
  <si>
    <t>ลูกหนี้เงินยืม เงินงบประมาณ</t>
  </si>
  <si>
    <t>090</t>
  </si>
  <si>
    <t>เงินอุดหนุนเฉพาะกิจ</t>
  </si>
  <si>
    <t>83</t>
  </si>
  <si>
    <t>รวมรายจ่าย</t>
  </si>
  <si>
    <t>76</t>
  </si>
  <si>
    <t>สูงกว่า</t>
  </si>
  <si>
    <t>รายรับ                          รายจ่าย</t>
  </si>
  <si>
    <t>(ต่ำกว่า)</t>
  </si>
  <si>
    <t>(2,971,712</t>
  </si>
  <si>
    <t>07)</t>
  </si>
  <si>
    <t>ยอดยกไป</t>
  </si>
  <si>
    <t>(นางสาวพิมพ์ใจ   หล่ามี)</t>
  </si>
  <si>
    <t xml:space="preserve">        (นางรุ้ง   สุขกำเนิด)</t>
  </si>
  <si>
    <t xml:space="preserve">     (นายจำนงค์   หน่ายโสก)</t>
  </si>
  <si>
    <t>(นายหนูกาลน์    นิบุญทำ)</t>
  </si>
  <si>
    <t xml:space="preserve"> นักวิชาการเงินและบัญชี</t>
  </si>
  <si>
    <t xml:space="preserve">        ผู้อำนวยการกองคลัง</t>
  </si>
  <si>
    <t xml:space="preserve">     ปลัด  อบต.แวงน้อย</t>
  </si>
  <si>
    <t>นายก  อบต.แวงน้อย</t>
  </si>
  <si>
    <t>หมายเหตุ   1</t>
  </si>
  <si>
    <t xml:space="preserve">              องค์การบริหารส่วนตำบลแวงน้อย    อำเภอแวงน้อย    จังหวัดขอนแก่น</t>
  </si>
  <si>
    <t xml:space="preserve">           รายรับจริงประกอบงบทดลองและเงินรับ-จ่าย   ประจำเดือน  กันยายน  2557</t>
  </si>
  <si>
    <t xml:space="preserve">            ณ  วันที่  30  เดือน   กันยายน  2557</t>
  </si>
  <si>
    <t>ประเภทรายได้</t>
  </si>
  <si>
    <t>รับตั้งแต่ต้นปี</t>
  </si>
  <si>
    <t>รับเดือนนี้</t>
  </si>
  <si>
    <t>รายได้จัดเก็บเอง</t>
  </si>
  <si>
    <t>77</t>
  </si>
  <si>
    <t>61</t>
  </si>
  <si>
    <t>หมวดภาษีอากร</t>
  </si>
  <si>
    <t>411000</t>
  </si>
  <si>
    <t>(1) ภาษีโรงเรือนและที่ดิน</t>
  </si>
  <si>
    <t>411001</t>
  </si>
  <si>
    <t>(2) ภาษีบำรุงท้องที่</t>
  </si>
  <si>
    <t>411002</t>
  </si>
  <si>
    <t>(3) ภาษีป้าย</t>
  </si>
  <si>
    <t>411003</t>
  </si>
  <si>
    <t>(4) อากรฆ่าสัตว์และผลประโยชน์อันเกิดจากการฆ่าสัตว์</t>
  </si>
  <si>
    <t>411004</t>
  </si>
  <si>
    <t>(5) ภาษีบำรุง อบจ. จากสถานค้าปลีกยาสูบ</t>
  </si>
  <si>
    <t>411006</t>
  </si>
  <si>
    <t>(6) ภาษีบำรุง อบต. จากสถานค้าปลีกน้ำมัน</t>
  </si>
  <si>
    <t>411007</t>
  </si>
  <si>
    <t xml:space="preserve">                                                                                                                                                                                                                             </t>
  </si>
  <si>
    <t>รวม</t>
  </si>
  <si>
    <t>หมวดค่าธรรมเนียม ค่าปรับและใบอนุญาต</t>
  </si>
  <si>
    <t>412000</t>
  </si>
  <si>
    <t>(1) ค่าธรรมเนียมเกี่ยวกับควบคุมการฆ่าสัตว์และจำหน่ายสัตว์</t>
  </si>
  <si>
    <t>412101</t>
  </si>
  <si>
    <t>(2) ค่าธรรมเนียมเกี่ยวกับใบอนุญาตการขายสุรา</t>
  </si>
  <si>
    <t>412103</t>
  </si>
  <si>
    <t>(3) ค่าธรรมเนียมเกี่ยวกับใบอนุญาตการพนัน</t>
  </si>
  <si>
    <t>412104</t>
  </si>
  <si>
    <t>.</t>
  </si>
  <si>
    <t>(4) ค่าธรรมเนียมเกี่ยวกับการจัดระเบียบจอดยานยนต์</t>
  </si>
  <si>
    <t>412105</t>
  </si>
  <si>
    <t>(5) ค่าธรรมเนียมเกี่ยวกับการควบคุมอาคาร</t>
  </si>
  <si>
    <t>412106</t>
  </si>
  <si>
    <t>(6) ค่าธรรมเนียมเก็บขนขยะมูลฝอย</t>
  </si>
  <si>
    <t>(7) ค่าธรรมเนียมเก็บและขนอุจจาระหรือสิ่งปฏิกูล</t>
  </si>
  <si>
    <t>412108</t>
  </si>
  <si>
    <t>(8) ค่าธรรมเนียมในการออกหนังสือรับรองการแจ้งการจัดตั้งสถานที่จำหน่ายอาหาร</t>
  </si>
  <si>
    <t>412109</t>
  </si>
  <si>
    <t>(9) ค่าธรรมเนียมเกี่ยวกับสุสานและฌาปนสถาน</t>
  </si>
  <si>
    <t>412110</t>
  </si>
  <si>
    <t>(10)ค่าธรรมเนียมปิดแผ่นป้ายประกาศหรือข้อความติดตั้งเพื่อโฆษณาแก่ประชาชน</t>
  </si>
  <si>
    <t>412111</t>
  </si>
  <si>
    <t>(11)ค่าธรรมเนียมเกี่ยวกับทะเบียนราษฎร</t>
  </si>
  <si>
    <t>412112</t>
  </si>
  <si>
    <t>(12)ค่าธรรมเนียมเกี่ยวกับบัตรประจำตัวประชาชน</t>
  </si>
  <si>
    <t>412113</t>
  </si>
  <si>
    <t>(13)ค่าธรรมเนียมเกี่ยวกับโรคพิษสุนัขบ้า</t>
  </si>
  <si>
    <t>412115</t>
  </si>
  <si>
    <t>(14)ค่าธรรมเนียมเกี่ยวกับการส่งเสริมและรักษาคุณภาพสิ่งแวดล้อมแห่งชาติ</t>
  </si>
  <si>
    <t>412125</t>
  </si>
  <si>
    <t>(15)ค่าธรรมเนียมบำรุง  อบต. จากผู้เข้าพักในโรงแรม</t>
  </si>
  <si>
    <t>0135</t>
  </si>
  <si>
    <t>(16)ค่าธรรมเนียมจดทะเบียนพาณิชย์</t>
  </si>
  <si>
    <t>412128</t>
  </si>
  <si>
    <t>(17) ค่าธรรมเนียมอื่น ๆ</t>
  </si>
  <si>
    <t>(18)ค่าปรับผู้กระทำความผิดกฎหมายการจัดระเบียบจอดยานยนต์</t>
  </si>
  <si>
    <t>412201</t>
  </si>
  <si>
    <t>(19)ค่าปรับผู้กระทำผิดกฎหมายจราจรทางบก</t>
  </si>
  <si>
    <t>412202</t>
  </si>
  <si>
    <t>(20)ค่าปรับผู้กระทำผิดกฎหมายการป้องกันและระงับอัคคีภัย</t>
  </si>
  <si>
    <t>412203</t>
  </si>
  <si>
    <t>(21)ค่าปรับผู้กระทำผิดกฎหมายและข้อบังคับท้องถิ่น</t>
  </si>
  <si>
    <t>412209</t>
  </si>
  <si>
    <t>(22)ค่าปรับการผิดสัญญา</t>
  </si>
  <si>
    <t>412210</t>
  </si>
  <si>
    <t xml:space="preserve">   (ต่อ)</t>
  </si>
  <si>
    <t>(23)ค่าปรับอื่น ๆ</t>
  </si>
  <si>
    <t>412299</t>
  </si>
  <si>
    <t>(24)ค่าใบอนุญาตรับทำการเก็บ ขน หรือกำจัด สิ่งปฏิกูลหรือมูลฝอย</t>
  </si>
  <si>
    <t>412301</t>
  </si>
  <si>
    <t>(25)ค่าใบอนุญาตจัดตั้งตลาด</t>
  </si>
  <si>
    <t>412306</t>
  </si>
  <si>
    <t>(26)ค่าใบอนุญาตจัดตั้งสถานที่จำหน่ายอาหารหรือสถานที่สะสมอาหารในอาคาร</t>
  </si>
  <si>
    <t>412304</t>
  </si>
  <si>
    <t>(27)ค่าใบอนุญาตจำหน่ายสินค้าในที่หรือทางสาธารณะ</t>
  </si>
  <si>
    <t>412305</t>
  </si>
  <si>
    <t>(28)ค่าใบอนุญาตเกี่ยวกับการควบคุมอาคาร</t>
  </si>
  <si>
    <t>412307</t>
  </si>
  <si>
    <t>(29)ค่าใบอนุญาตเกี่ยวกับการโฆษณาโดยใช้เครื่องขยายเสียง</t>
  </si>
  <si>
    <t>412308</t>
  </si>
  <si>
    <t>(30)ค่าใบอนุญาตประกอบกิจการที่เป็นอันตรายต่อสุขภาพและใบอนุญาตอื่น ๆ</t>
  </si>
  <si>
    <t>412303</t>
  </si>
  <si>
    <t>(31)ค่าใบอนุญาตอื่น ๆ</t>
  </si>
  <si>
    <t>412399</t>
  </si>
  <si>
    <t>หมวดรายได้จากทรัพย์สิน</t>
  </si>
  <si>
    <t>413000</t>
  </si>
  <si>
    <t>(1) ค่าเช่าที่ดิน</t>
  </si>
  <si>
    <t>413001</t>
  </si>
  <si>
    <t>(2) ค่าเช่าหรือค่าบริการสถานที่</t>
  </si>
  <si>
    <t>413002</t>
  </si>
  <si>
    <t>(3) ดอกเบี้ยเงินฝากธนาคาร</t>
  </si>
  <si>
    <t>413003</t>
  </si>
  <si>
    <t>(4) เงินปันผลหรือเงินรางวัลต่าง ๆ</t>
  </si>
  <si>
    <t>413004</t>
  </si>
  <si>
    <t>(5) ค่าตอบแทนตามที่กฎหมายกำหนด</t>
  </si>
  <si>
    <t>413005</t>
  </si>
  <si>
    <t>หมวดรายได้จากสาธารณูปโภคและการพาณิชย์</t>
  </si>
  <si>
    <t>414000</t>
  </si>
  <si>
    <t>(1) เงินสะสมจากการโอนกิจการเฉพาะการ</t>
  </si>
  <si>
    <t>414003</t>
  </si>
  <si>
    <t>(2) เงินสะสมจากการกิจการสาธารณูปโภคหรือการพาณิชย์</t>
  </si>
  <si>
    <t>414004</t>
  </si>
  <si>
    <t>(3) รายได้จากสาธารณูปโภคและการพาณิชย์ (ไม่แยกเป็นงบเฉพาะการ)</t>
  </si>
  <si>
    <t>414006</t>
  </si>
  <si>
    <t>หมวดรายได้เบ็ดเตล็ด</t>
  </si>
  <si>
    <t>415000</t>
  </si>
  <si>
    <t>(1) เงินที่มีผู้อุทิศให้</t>
  </si>
  <si>
    <t>415003</t>
  </si>
  <si>
    <t>(2) ค่าขายแบบแปลน</t>
  </si>
  <si>
    <t>415004</t>
  </si>
  <si>
    <t>(3) ค่าเขียนแบบแปลน</t>
  </si>
  <si>
    <t>415005</t>
  </si>
  <si>
    <t>(4) ค่าจำหน่ายแบบพิมพ์และคำร้อง</t>
  </si>
  <si>
    <t>415006</t>
  </si>
  <si>
    <t>(5) ค่ารับรองสำเนาและถ่ายเอกสาร</t>
  </si>
  <si>
    <t>415007</t>
  </si>
  <si>
    <t>(6) ค่าสมัครสมาชิกห้องสมุด</t>
  </si>
  <si>
    <t>415008</t>
  </si>
  <si>
    <t>(7) รายได้เบ็ดเตล็ดอื่น ๆ</t>
  </si>
  <si>
    <t>415999</t>
  </si>
  <si>
    <t>หมวดรายได้จากทุน</t>
  </si>
  <si>
    <t>416000</t>
  </si>
  <si>
    <t>(1) ค่าขายทอดตลาดทรัพย์สิน</t>
  </si>
  <si>
    <t>416001</t>
  </si>
  <si>
    <t>(ต่อ)</t>
  </si>
  <si>
    <t>รายได้ที่รัฐบาลจัดสรรให้องค์กรปกครองส่วนท้องถิ่น  รวม</t>
  </si>
  <si>
    <t>รายได้ที่รัฐบาลเก็บแล้วจัดสรรให้องค์กรปกครองส่วนท้องถิ่น</t>
  </si>
  <si>
    <t>หมวดภาษีจัดสรร</t>
  </si>
  <si>
    <t>(1) ภาษีและค่าธรรมเนียมรถยนต์หรือล้อเลื่อน</t>
  </si>
  <si>
    <t>(2) ภาษีมูลค่าเพิ่มตาม  พ.ร.บ. กำหนดแผนฯ</t>
  </si>
  <si>
    <t>33</t>
  </si>
  <si>
    <t>70</t>
  </si>
  <si>
    <t>(3) ภาษีมูลค่าเพิ่ม 1 ใน 9</t>
  </si>
  <si>
    <t>30</t>
  </si>
  <si>
    <t>(4) ภาษีบำรุง อบจ. จากภาษีมูลค่าเพิ่มที่จัดเก็บตามประมวลรัษฎากร  5%</t>
  </si>
  <si>
    <t>(5) ภาษีธุรกิจเฉพาะ</t>
  </si>
  <si>
    <t>34</t>
  </si>
  <si>
    <t>09</t>
  </si>
  <si>
    <t>(6) ภาษีสุรา</t>
  </si>
  <si>
    <t>(7) ภาษีสรรพสามิต</t>
  </si>
  <si>
    <t>49</t>
  </si>
  <si>
    <t>(8) ภาษีการพนัน</t>
  </si>
  <si>
    <t>(9) ภาษีแสตมป์ยาสูบ</t>
  </si>
  <si>
    <t>(10) ค่าภาคหลวงและค่าธรรมเนียมป่าไม้</t>
  </si>
  <si>
    <t>(11)ค่าภาคหลวงแร่</t>
  </si>
  <si>
    <t>47</t>
  </si>
  <si>
    <t>05</t>
  </si>
  <si>
    <t>(12)ค่าภาคหลวงหลวงปิโตรเลียม</t>
  </si>
  <si>
    <t>27</t>
  </si>
  <si>
    <t>(13)เงินที่เก็บตามกฎหมายว่าด้วยอุทยานแห่งชาติ</t>
  </si>
  <si>
    <t>(14)ค่าธรรมเนียมจดทะเบียนสิทธิและนิติกรรม</t>
  </si>
  <si>
    <t>(15)อากรประทานบัตรและอาชญาบัตรประมง</t>
  </si>
  <si>
    <t>(16)อากรรังนกอีแอ่น</t>
  </si>
  <si>
    <t>(17)ค่าธรรมเนียมน้ำบาดาลและใช้น้ำบาดาล</t>
  </si>
  <si>
    <t>(18)ค่าธรรมเนียมสนามบิน(ยังไม่มีกฎหมายรองรับ)</t>
  </si>
  <si>
    <t>รายได้ที่รัฐบาลอนุมัติให้องค์กรปกครองส่วนท้องถิ่น</t>
  </si>
  <si>
    <t>หมวดเงินอุดหนุน</t>
  </si>
  <si>
    <t>(1) เงินอุดหนุนเพื่อการบูรณะท้องถิ่นและกิจการอื่นทั่วไป(หรือเงินอุดหนุนทั่วไป)</t>
  </si>
  <si>
    <t>(2) เงินอุดหนุนทั่วไป (อบต.)</t>
  </si>
  <si>
    <t>(3) เงินอุดหนุนกรณีต่าง ๆ ที่ต้องนำมาตั้งงบประมาณ</t>
  </si>
  <si>
    <t>รายได้ที่รัฐบาลอนุมัติให้โดยระบุวัตถุประสงค์</t>
  </si>
  <si>
    <t>หมวดเงินอุดหนุนเฉพาะกิจ</t>
  </si>
  <si>
    <t>(1) เงินอุดหนุนเฉพาะกิจด้านการศึกษา</t>
  </si>
  <si>
    <t xml:space="preserve">(2) เงินอุดหนุนเฉพาะกิจเจากกรมส่งเสริมฯ </t>
  </si>
  <si>
    <t>(3) เงินอุดหนุนเฉพาะกิจ  อื่น ๆ</t>
  </si>
  <si>
    <t xml:space="preserve">เงินรับฝากรายละเอียดประกอบงบทดลองและรายงานรับ - จ่ายเงินประจำเดือนกันยายน  2557  </t>
  </si>
  <si>
    <t>ณ วันที่  30  กันยายน   2557</t>
  </si>
  <si>
    <t>เงินรับฝาก (หมายเหตุ  2)</t>
  </si>
  <si>
    <t xml:space="preserve">รับ </t>
  </si>
  <si>
    <t>จ่าย</t>
  </si>
  <si>
    <t>คงเหลือ</t>
  </si>
  <si>
    <t>ภาษีหัก  ณ  ที่จ่าย</t>
  </si>
  <si>
    <t>88</t>
  </si>
  <si>
    <t>เงินประกันสัญญา</t>
  </si>
  <si>
    <t>รับฝาก-ประกันสังคม</t>
  </si>
  <si>
    <t>ค่าใช้จ่ายภาษีบำรุงท้องที่  5 %</t>
  </si>
  <si>
    <t>ส่วนลดภาษีบำรุงท้องที่ 6%</t>
  </si>
  <si>
    <t>เงินกู้ยืม -  ธอส.</t>
  </si>
  <si>
    <t>เงินรับฝาก-ค่ารักษาพยาบาล</t>
  </si>
  <si>
    <t>เงินกู้ยืม - ธนาคารออมสิน</t>
  </si>
  <si>
    <t>โครงการเศรษฐกิจชุมชน</t>
  </si>
  <si>
    <t>54</t>
  </si>
  <si>
    <t>#274,255</t>
  </si>
  <si>
    <t>#271,632</t>
  </si>
  <si>
    <t>*1,203,378</t>
  </si>
  <si>
    <t>*</t>
  </si>
  <si>
    <t>งบทดลอง</t>
  </si>
  <si>
    <t>#</t>
  </si>
  <si>
    <t>รายงานรับ - จ่าย</t>
  </si>
  <si>
    <t>งบทรัพย์สิน</t>
  </si>
  <si>
    <t>ณ วันที่  30  กันยายน  2557</t>
  </si>
  <si>
    <t>ประเภททรัพย์สิน</t>
  </si>
  <si>
    <t>ยกมาจากงวดก่อน</t>
  </si>
  <si>
    <t>รับเพิ่มงวดนี้</t>
  </si>
  <si>
    <t>จำหน่ายงวดนี้</t>
  </si>
  <si>
    <t>ยกไปงวดหน้า</t>
  </si>
  <si>
    <t>ทรัพย์สินเกิดจาก</t>
  </si>
  <si>
    <t xml:space="preserve">จำนวนเงิน </t>
  </si>
  <si>
    <t>ก.อสังหาริมทรัพย์</t>
  </si>
  <si>
    <t>ที่ดิน</t>
  </si>
  <si>
    <t>ที่สาธารณะประโยชน์หนองแวงสุ่ม</t>
  </si>
  <si>
    <t>ศาลาอเนกประสงค์</t>
  </si>
  <si>
    <t>งบส.ส.</t>
  </si>
  <si>
    <t>อาคารอเนกประสงค์</t>
  </si>
  <si>
    <t>รายได้ อบต.</t>
  </si>
  <si>
    <t>ร้านค้าชุมชน</t>
  </si>
  <si>
    <t>อาคารศูนย์ฝึกอาชีพตำบล</t>
  </si>
  <si>
    <t>โครงการกระตุ้นเศรษฐกิจ ปี 2545</t>
  </si>
  <si>
    <t>โรงอาหารและโรงครัวศพด. บ้านนาจาน ม. 10</t>
  </si>
  <si>
    <t>โรงอาหารและโรงครัวศพด. บ้านหนองแขม 2 ม. 13</t>
  </si>
  <si>
    <t>เสาธง</t>
  </si>
  <si>
    <t>รั้วสำนักงาน</t>
  </si>
  <si>
    <t>โรงจอดรถอเนกประสงค์และศูนย์ประสานงาน  อปพร.</t>
  </si>
  <si>
    <t>อาคารศูนย์วิทยุสื่อสารและอยู่เวรยาม</t>
  </si>
  <si>
    <t>อาคารศูนย์พัฒนาเด็กเล็กบ้านหนองแขม</t>
  </si>
  <si>
    <t>รั้วศูนย์พัฒนาเด็กเล็กบ้านหนองแขม</t>
  </si>
  <si>
    <t>ป้ายสำนักงาน  อบต.แวงน้อย</t>
  </si>
  <si>
    <t>ห้องน้ำ   ห้องส้วม    อบต.แวงน้อย</t>
  </si>
  <si>
    <t>รวมอสังหาริมทรัพย์</t>
  </si>
  <si>
    <t>ข.สังหาริมทรัพย์</t>
  </si>
  <si>
    <t>เครื่องใช้สำนักงาน</t>
  </si>
  <si>
    <t>รวมทรัพย์สิน</t>
  </si>
  <si>
    <t>กระดาษทำการ</t>
  </si>
  <si>
    <t>ใบผ่านรายการบัญชีทั่วไป</t>
  </si>
  <si>
    <t>ใบผ่านการบัญชีมาตรฐาน</t>
  </si>
  <si>
    <t>งบแสดงฐานการเงิน</t>
  </si>
  <si>
    <t>ณ 30 กันยายน  2557</t>
  </si>
  <si>
    <t>ปรับปรุง</t>
  </si>
  <si>
    <t>(ปิดบัญชี)</t>
  </si>
  <si>
    <t>ณ  30  กันยายน 2557</t>
  </si>
  <si>
    <t>ทรัพย์สิน</t>
  </si>
  <si>
    <t>หนี้เสินและทุน</t>
  </si>
  <si>
    <t>เงินฝากธกส.เลขที่ 31418-9</t>
  </si>
  <si>
    <t>เงินฝากธกส.เลขที่ 48091-8</t>
  </si>
  <si>
    <t>เงินฝากธกส.เลขที่ 51085-4</t>
  </si>
  <si>
    <t>เงินฝากธกส.เลขที่ 68058-0</t>
  </si>
  <si>
    <t>เงินฝากธนาคารกรุงไทย เลขที่05100-7</t>
  </si>
  <si>
    <t>เงินฝากธนาคารกรุงไทย เลขที่03566-1</t>
  </si>
  <si>
    <t>520400</t>
  </si>
  <si>
    <t>520600</t>
  </si>
  <si>
    <t>ณ 30 กันยายน 2557</t>
  </si>
  <si>
    <t>เงินรายรับ(หมายเหตุ1)</t>
  </si>
  <si>
    <t>เงินรับฝาก(หมายเหตุ 2)</t>
  </si>
  <si>
    <t>บัญชีรายจ่ายรอจ่าย(หมายเหตุ  )</t>
  </si>
  <si>
    <t>รายจ่ายค้างจ่ายระหว่างดำเนินการ (หมายเหตุ 4)</t>
  </si>
  <si>
    <t>รายจ่ายผลัดส่งใบสำคัญ  (หมายเหตุ )</t>
  </si>
  <si>
    <t>210200</t>
  </si>
  <si>
    <t>โครงการระหว่างดำเนินการ  (หมายเหตุ     )</t>
  </si>
  <si>
    <t>ฎีกาค้างจ่าย (หมายเหตุ 3)</t>
  </si>
  <si>
    <t>เงินทุนสำรองสะสม  25 %</t>
  </si>
  <si>
    <t>งบรายรับ-รายจ่าย ตามงบประมาณ ประจำปี พ.ศ. 2557</t>
  </si>
  <si>
    <t>ตั้งแต่วันที่ 1 ตุลาคม 2556 ถึง วันที่  30 กันยายน  2557</t>
  </si>
  <si>
    <t>รายรับ</t>
  </si>
  <si>
    <t>รายรับจริง</t>
  </si>
  <si>
    <t>+</t>
  </si>
  <si>
    <t>สูง</t>
  </si>
  <si>
    <t>ต่ำ</t>
  </si>
  <si>
    <t>รายรับตามประมาณการ</t>
  </si>
  <si>
    <t>ค่าธรรมเนียม ค่าปรับและค่าใบอนุญาต</t>
  </si>
  <si>
    <t>เงินอุดหนุนทั่วไป</t>
  </si>
  <si>
    <t>รวมเงินตามประมาณการรายรับ</t>
  </si>
  <si>
    <t xml:space="preserve">                </t>
  </si>
  <si>
    <t>รายจ่ายจริง</t>
  </si>
  <si>
    <t>รวมเงินตามประมาณการรายจ่าย</t>
  </si>
  <si>
    <t xml:space="preserve">              ลงชื่อ                                 ผู้รายงาน                        </t>
  </si>
  <si>
    <t>ลงชื่อ                                ผู้ตรวจ</t>
  </si>
  <si>
    <t xml:space="preserve">          (นางสาพิมพ์ใจ         หล่ามี)                           </t>
  </si>
  <si>
    <t xml:space="preserve">                                                (นางรุ้ง         สุขกำเนิด)</t>
  </si>
  <si>
    <t xml:space="preserve">    นักวิชาการเงินและบัญชี                          </t>
  </si>
  <si>
    <t xml:space="preserve">                                                 ผู้อำนวยการกองคลัง</t>
  </si>
  <si>
    <t xml:space="preserve">        ลงชื่อ                               ผู้ตรวจ</t>
  </si>
  <si>
    <t>ลงชื่อ                                ผู้อนุมัติ</t>
  </si>
  <si>
    <t xml:space="preserve">            (นายจำนงค์     หน่ายโสก)</t>
  </si>
  <si>
    <t xml:space="preserve">       (นายหนูกาลน์    นิบุญทำ)</t>
  </si>
  <si>
    <t xml:space="preserve">  ปลัดองค์การบริหารส่วนตำบลแวงน้อย</t>
  </si>
  <si>
    <t xml:space="preserve">                                                 องค์การบริหารส่วนตำบลแวงน้อย                          </t>
  </si>
  <si>
    <t>ฎีกาค้างจ่าย  (หมายเหตุ  3)</t>
  </si>
  <si>
    <t>ประจำปีงบประมาณ   พ.ศ.2557</t>
  </si>
  <si>
    <t>เลขที่ฎีกา</t>
  </si>
  <si>
    <t>หมวด/ประเภท</t>
  </si>
  <si>
    <t>จำนวนเงินที่รอจ่าย</t>
  </si>
  <si>
    <t>หมายเหตุ</t>
  </si>
  <si>
    <t>ป.389/1076</t>
  </si>
  <si>
    <t>ค่าใช้สอย/ค่าจ้างเหมาบริการผู้ปฏิบัติงานการแพทย์ฉุกเฉิน (EMS)</t>
  </si>
  <si>
    <t>ป.392/1086</t>
  </si>
  <si>
    <t>ค่าตอบแทน/ประโยชน์ตอบแทนอื่นเป็นกรณีพิเศษ (โบนัส)</t>
  </si>
  <si>
    <t>รวมทั้งสิ้น</t>
  </si>
  <si>
    <t>(นางรุ้ง    สุขกำเนิด)</t>
  </si>
  <si>
    <t>ผู้อำนวยการกองคลัง</t>
  </si>
  <si>
    <t>(นางสาวพิมพ์ใจ  หล่ามี)</t>
  </si>
  <si>
    <t xml:space="preserve">                           นักวิชาการเงินและบัญชี</t>
  </si>
  <si>
    <t>องค์การบริหารส่วนตำบลแวงน้อย</t>
  </si>
  <si>
    <t>อำเภอแวงน้อย    จังหวัดขอนแก่น</t>
  </si>
  <si>
    <t>รายงานยอดเงินสะสมที่นำไปใช้ได้คงเหลือ  ณ  30  กันยายน  2557</t>
  </si>
  <si>
    <t>ยอดเงินสะสมที่นำไปใช้ได้  ณ  วันที่ 30   กันยายน  2557  ยอดตาม (1)  หรือ  (2)</t>
  </si>
  <si>
    <t>(1) หายอดเงินสะสมจากงบแสดงฐานะการเงิน</t>
  </si>
  <si>
    <t xml:space="preserve">    ยอดเงินสะสม  ณ  วันที่  30  กันยายน 2557</t>
  </si>
  <si>
    <t xml:space="preserve">    (ปรากฎตามงบแสดงฐานะการเงิน)</t>
  </si>
  <si>
    <t xml:space="preserve">หัก  </t>
  </si>
  <si>
    <t>บัญชีรายได้ค้างรับ</t>
  </si>
  <si>
    <t>บัญชีลูกหนี้เงินยืมสะสม</t>
  </si>
  <si>
    <t>บัญชีบัตรออมทรัพย์ทวีสิน (ถ้ามี)</t>
  </si>
  <si>
    <t>บัญชีเงินขาดบัญชี (ถ้ามี)</t>
  </si>
  <si>
    <t xml:space="preserve">ยอดเงินสะสมที่นำไปใช้ได้  </t>
  </si>
  <si>
    <t>(2)  พิสูจน์ยอดเงินสะสมจากบัญชีเงินสด  เงินฝากธนาคารและเงินฝากจังหวัด</t>
  </si>
  <si>
    <t xml:space="preserve">       ยอดเงินสด  เงินฝากธนาคารและเงินฝากจังหวัด  ณ  วันที่ 30 กันยายน  2557 </t>
  </si>
  <si>
    <t>หัก</t>
  </si>
  <si>
    <t>บัญชีฎีกาค้างจ่าย</t>
  </si>
  <si>
    <t>บัญชีเงินรับฝากต่าง ๆ</t>
  </si>
  <si>
    <t>เงินทุนสำรองสะสมปี 2557</t>
  </si>
  <si>
    <t>ยอดเงินสะสมที่นำไปใช้ได้</t>
  </si>
  <si>
    <r>
      <rPr>
        <b/>
        <sz val="16"/>
        <rFont val="TH SarabunPSK"/>
        <family val="2"/>
      </rPr>
      <t>หัก</t>
    </r>
    <r>
      <rPr>
        <sz val="16"/>
        <rFont val="TH SarabunPSK"/>
        <family val="2"/>
      </rPr>
      <t xml:space="preserve">  เงินทุนสำรองสะสมปี 2557</t>
    </r>
  </si>
  <si>
    <t>เงินยืม/จ่ายขาดเงินสะสม</t>
  </si>
  <si>
    <t xml:space="preserve">  (ตั้งแต่  1  ตุลาคม 2556 จนถึงวันที่รายงาน  รวมเงินสะสมที่ได้รับอนุมัติให้จ่ายขาดแล้ว</t>
  </si>
  <si>
    <t>ทั้งโครงการที่ยังไม่ได้ดำเนินการและโครงการที่อยู่ระหว่างดำเนินการและมีความประสงค์ที่</t>
  </si>
  <si>
    <t>จะจ่ายเงินตามโครงการข้างต้นต่อไป)</t>
  </si>
  <si>
    <t>คงเหลือเงินสะสมที่นำไปใช้ได้  ณ  วันที่  30  กันยายน  2557</t>
  </si>
  <si>
    <t>งบแสดงฐานะการเงิน</t>
  </si>
  <si>
    <t>ทรัพย์สินตามงบทรัพย์สิน</t>
  </si>
  <si>
    <t>ลูกหนี้เงินยืมสะสม-เบี้ยยังชีพคนพิการ</t>
  </si>
  <si>
    <t>เงินฝากธนาคารธกส.(ออมทรัพย์)เลขที่ 31418-9</t>
  </si>
  <si>
    <t>เงินฝากธนาคารธกส.(ออมทรัพย์)เลขที่ 48091-8</t>
  </si>
  <si>
    <t>เงินฝากธนาคารธกส.(ออมทรัพย์)เลขที่51085-4</t>
  </si>
  <si>
    <t>เงินฝากธนาคารธกส.(ออมทรัพย์)เลขที่68058-0</t>
  </si>
  <si>
    <t>เงินฝากธนาคารกรุงไทย(ออมทรัพย์)เลขที่ 05100-7</t>
  </si>
  <si>
    <t>เงินฝากธนาคารกรุงไทย(ประจำ 3 เดือน)  03566-1</t>
  </si>
  <si>
    <t>หนี้สินและเงินสะสม</t>
  </si>
  <si>
    <t>ทุนทรัพย์สิน</t>
  </si>
  <si>
    <t>เงินรับฝาก  (หมายเหตุ 2)</t>
  </si>
  <si>
    <t>เงินทุนสำรองสะสม  25  %</t>
  </si>
  <si>
    <t>เงินสะสม(หมายเหตุ 4 )</t>
  </si>
  <si>
    <t xml:space="preserve">   ลงชื่อ                       ผู้รายงาน</t>
  </si>
  <si>
    <t>ลงชื่อ                   ผู้ตรวจสอบ</t>
  </si>
  <si>
    <t xml:space="preserve">      (นางสาวพิมพ์ใจ   หล่ามี)</t>
  </si>
  <si>
    <t xml:space="preserve">     (นางรุ้ง     สุขกำเนิด)</t>
  </si>
  <si>
    <t xml:space="preserve">     นักวิชาการเงินและบัญชี</t>
  </si>
  <si>
    <t xml:space="preserve">     ผู้อำนวยการกองคลัง</t>
  </si>
  <si>
    <t>ลงชื่อ                      ผู้ตรวจสอบ</t>
  </si>
  <si>
    <t>ลงชื่อ                      ผู้อนุมัติ</t>
  </si>
  <si>
    <t xml:space="preserve">    (นายจำนงค์    หน่ายโสก)</t>
  </si>
  <si>
    <t xml:space="preserve">    (นายหนูกาลน์   นิบุญทำ)</t>
  </si>
  <si>
    <t>ปลัดองค์การบริหารส่วนตำบลแวงน้อย</t>
  </si>
  <si>
    <t>รา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</si>
</sst>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4"/>
      <name val="Cordia New"/>
      <family val="2"/>
    </font>
    <font>
      <b/>
      <sz val="13"/>
      <name val="TH SarabunPSK"/>
      <family val="2"/>
    </font>
    <font>
      <sz val="13"/>
      <name val="TH SarabunPSK"/>
      <family val="2"/>
    </font>
    <font>
      <sz val="14"/>
      <name val="TH SarabunPSK"/>
      <family val="2"/>
    </font>
    <font>
      <sz val="12"/>
      <name val="TH SarabunPSK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b/>
      <sz val="14"/>
      <color rgb="FFFF0000"/>
      <name val="TH SarabunPSK"/>
      <family val="2"/>
    </font>
    <font>
      <sz val="15"/>
      <name val="TH SarabunPSK"/>
      <family val="2"/>
    </font>
    <font>
      <sz val="16"/>
      <color rgb="FFFF0000"/>
      <name val="TH SarabunPSK"/>
      <family val="2"/>
    </font>
    <font>
      <b/>
      <sz val="16"/>
      <color rgb="FFFF0000"/>
      <name val="TH SarabunPSK"/>
      <family val="2"/>
    </font>
    <font>
      <b/>
      <sz val="15"/>
      <name val="TH SarabunPSK"/>
      <family val="2"/>
    </font>
    <font>
      <b/>
      <sz val="14"/>
      <color rgb="FF0070C0"/>
      <name val="TH SarabunPSK"/>
      <family val="2"/>
    </font>
    <font>
      <sz val="14"/>
      <color rgb="FF0070C0"/>
      <name val="TH SarabunPSK"/>
      <family val="2"/>
    </font>
    <font>
      <sz val="14"/>
      <color rgb="FFFF0000"/>
      <name val="TH SarabunPSK"/>
      <family val="2"/>
    </font>
    <font>
      <b/>
      <u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402">
    <xf numFmtId="0" fontId="0" fillId="0" borderId="0" xfId="0"/>
    <xf numFmtId="0" fontId="2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2" applyFont="1" applyAlignment="1">
      <alignment horizontal="left" vertical="center"/>
    </xf>
    <xf numFmtId="49" fontId="5" fillId="0" borderId="3" xfId="2" applyNumberFormat="1" applyFont="1" applyBorder="1" applyAlignment="1">
      <alignment horizontal="center" vertical="center"/>
    </xf>
    <xf numFmtId="187" fontId="5" fillId="0" borderId="7" xfId="1" applyNumberFormat="1" applyFont="1" applyBorder="1" applyAlignment="1">
      <alignment horizontal="right" vertical="center"/>
    </xf>
    <xf numFmtId="49" fontId="5" fillId="0" borderId="8" xfId="2" applyNumberFormat="1" applyFont="1" applyBorder="1" applyAlignment="1">
      <alignment horizontal="center" vertical="center"/>
    </xf>
    <xf numFmtId="187" fontId="5" fillId="0" borderId="7" xfId="1" applyNumberFormat="1" applyFont="1" applyBorder="1" applyAlignment="1">
      <alignment vertical="center"/>
    </xf>
    <xf numFmtId="49" fontId="5" fillId="0" borderId="9" xfId="2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49" fontId="5" fillId="0" borderId="10" xfId="2" applyNumberFormat="1" applyFont="1" applyBorder="1" applyAlignment="1">
      <alignment horizontal="center" vertical="center"/>
    </xf>
    <xf numFmtId="187" fontId="5" fillId="0" borderId="11" xfId="1" applyNumberFormat="1" applyFont="1" applyBorder="1" applyAlignment="1">
      <alignment horizontal="right" vertical="center"/>
    </xf>
    <xf numFmtId="49" fontId="5" fillId="0" borderId="12" xfId="2" applyNumberFormat="1" applyFont="1" applyBorder="1" applyAlignment="1">
      <alignment horizontal="center" vertical="center"/>
    </xf>
    <xf numFmtId="187" fontId="5" fillId="0" borderId="11" xfId="1" applyNumberFormat="1" applyFont="1" applyBorder="1" applyAlignment="1">
      <alignment vertical="center"/>
    </xf>
    <xf numFmtId="49" fontId="5" fillId="0" borderId="13" xfId="2" applyNumberFormat="1" applyFont="1" applyBorder="1" applyAlignment="1">
      <alignment horizontal="center" vertical="center"/>
    </xf>
    <xf numFmtId="49" fontId="5" fillId="0" borderId="10" xfId="2" quotePrefix="1" applyNumberFormat="1" applyFont="1" applyBorder="1" applyAlignment="1">
      <alignment horizontal="center" vertical="center"/>
    </xf>
    <xf numFmtId="49" fontId="5" fillId="0" borderId="12" xfId="1" applyNumberFormat="1" applyFont="1" applyBorder="1" applyAlignment="1">
      <alignment horizontal="center" vertical="center"/>
    </xf>
    <xf numFmtId="187" fontId="5" fillId="0" borderId="11" xfId="1" applyNumberFormat="1" applyFont="1" applyBorder="1" applyAlignment="1">
      <alignment horizontal="center" vertical="center"/>
    </xf>
    <xf numFmtId="49" fontId="5" fillId="0" borderId="14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vertical="center"/>
    </xf>
    <xf numFmtId="0" fontId="5" fillId="0" borderId="6" xfId="2" applyFont="1" applyBorder="1" applyAlignment="1">
      <alignment horizontal="center" vertical="center"/>
    </xf>
    <xf numFmtId="187" fontId="5" fillId="0" borderId="15" xfId="1" applyNumberFormat="1" applyFont="1" applyBorder="1" applyAlignment="1">
      <alignment vertical="center"/>
    </xf>
    <xf numFmtId="49" fontId="5" fillId="0" borderId="16" xfId="2" applyNumberFormat="1" applyFont="1" applyBorder="1" applyAlignment="1">
      <alignment horizontal="center" vertical="center"/>
    </xf>
    <xf numFmtId="187" fontId="5" fillId="0" borderId="11" xfId="1" applyNumberFormat="1" applyFont="1" applyBorder="1" applyAlignment="1">
      <alignment horizontal="right" vertical="top"/>
    </xf>
    <xf numFmtId="49" fontId="5" fillId="0" borderId="12" xfId="2" applyNumberFormat="1" applyFont="1" applyBorder="1" applyAlignment="1">
      <alignment horizontal="center" vertical="top"/>
    </xf>
    <xf numFmtId="187" fontId="5" fillId="0" borderId="11" xfId="1" applyNumberFormat="1" applyFont="1" applyBorder="1" applyAlignment="1">
      <alignment vertical="top"/>
    </xf>
    <xf numFmtId="49" fontId="5" fillId="0" borderId="13" xfId="2" applyNumberFormat="1" applyFont="1" applyBorder="1" applyAlignment="1">
      <alignment horizontal="center" vertical="top"/>
    </xf>
    <xf numFmtId="187" fontId="5" fillId="0" borderId="15" xfId="1" applyNumberFormat="1" applyFont="1" applyBorder="1" applyAlignment="1">
      <alignment vertical="top"/>
    </xf>
    <xf numFmtId="49" fontId="5" fillId="0" borderId="16" xfId="2" applyNumberFormat="1" applyFont="1" applyBorder="1" applyAlignment="1">
      <alignment horizontal="center" vertical="top"/>
    </xf>
    <xf numFmtId="187" fontId="9" fillId="0" borderId="0" xfId="1" applyNumberFormat="1" applyFont="1" applyAlignment="1">
      <alignment horizontal="right"/>
    </xf>
    <xf numFmtId="0" fontId="9" fillId="0" borderId="0" xfId="3" applyFont="1" applyAlignment="1">
      <alignment horizontal="center"/>
    </xf>
    <xf numFmtId="0" fontId="9" fillId="0" borderId="0" xfId="3" applyFont="1" applyAlignment="1">
      <alignment horizontal="right"/>
    </xf>
    <xf numFmtId="0" fontId="10" fillId="0" borderId="0" xfId="3" applyFont="1" applyAlignment="1">
      <alignment horizontal="left"/>
    </xf>
    <xf numFmtId="0" fontId="9" fillId="0" borderId="0" xfId="3" applyFont="1" applyAlignment="1">
      <alignment horizontal="left" vertical="center"/>
    </xf>
    <xf numFmtId="49" fontId="10" fillId="0" borderId="22" xfId="3" applyNumberFormat="1" applyFont="1" applyBorder="1" applyAlignment="1">
      <alignment horizontal="center"/>
    </xf>
    <xf numFmtId="49" fontId="10" fillId="0" borderId="10" xfId="3" applyNumberFormat="1" applyFont="1" applyBorder="1" applyAlignment="1">
      <alignment horizontal="center" vertical="center"/>
    </xf>
    <xf numFmtId="49" fontId="10" fillId="0" borderId="28" xfId="3" applyNumberFormat="1" applyFont="1" applyBorder="1" applyAlignment="1">
      <alignment horizontal="center" vertical="center"/>
    </xf>
    <xf numFmtId="187" fontId="8" fillId="0" borderId="22" xfId="1" applyNumberFormat="1" applyFont="1" applyBorder="1"/>
    <xf numFmtId="0" fontId="8" fillId="0" borderId="10" xfId="3" applyFont="1" applyBorder="1" applyAlignment="1">
      <alignment horizontal="center"/>
    </xf>
    <xf numFmtId="187" fontId="8" fillId="0" borderId="0" xfId="1" applyNumberFormat="1" applyFont="1" applyBorder="1"/>
    <xf numFmtId="0" fontId="8" fillId="0" borderId="20" xfId="3" applyFont="1" applyBorder="1"/>
    <xf numFmtId="0" fontId="8" fillId="0" borderId="29" xfId="3" applyFont="1" applyBorder="1"/>
    <xf numFmtId="49" fontId="6" fillId="0" borderId="22" xfId="3" applyNumberFormat="1" applyFont="1" applyBorder="1" applyAlignment="1">
      <alignment horizontal="center"/>
    </xf>
    <xf numFmtId="49" fontId="9" fillId="0" borderId="4" xfId="3" applyNumberFormat="1" applyFont="1" applyBorder="1" applyAlignment="1">
      <alignment horizontal="center" vertical="center"/>
    </xf>
    <xf numFmtId="187" fontId="8" fillId="0" borderId="10" xfId="1" applyNumberFormat="1" applyFont="1" applyBorder="1"/>
    <xf numFmtId="0" fontId="11" fillId="0" borderId="14" xfId="3" applyFont="1" applyBorder="1"/>
    <xf numFmtId="0" fontId="11" fillId="0" borderId="24" xfId="3" applyFont="1" applyBorder="1"/>
    <xf numFmtId="49" fontId="6" fillId="0" borderId="10" xfId="3" applyNumberFormat="1" applyFont="1" applyBorder="1" applyAlignment="1">
      <alignment horizontal="center"/>
    </xf>
    <xf numFmtId="187" fontId="8" fillId="0" borderId="14" xfId="1" applyNumberFormat="1" applyFont="1" applyBorder="1" applyAlignment="1">
      <alignment horizontal="center"/>
    </xf>
    <xf numFmtId="49" fontId="8" fillId="0" borderId="10" xfId="3" applyNumberFormat="1" applyFont="1" applyBorder="1" applyAlignment="1">
      <alignment horizontal="center"/>
    </xf>
    <xf numFmtId="187" fontId="8" fillId="0" borderId="14" xfId="1" applyNumberFormat="1" applyFont="1" applyBorder="1" applyAlignment="1">
      <alignment horizontal="right"/>
    </xf>
    <xf numFmtId="0" fontId="8" fillId="0" borderId="14" xfId="3" applyFont="1" applyBorder="1"/>
    <xf numFmtId="0" fontId="8" fillId="0" borderId="24" xfId="3" applyFont="1" applyBorder="1"/>
    <xf numFmtId="187" fontId="6" fillId="0" borderId="14" xfId="1" applyNumberFormat="1" applyFont="1" applyBorder="1" applyAlignment="1">
      <alignment horizontal="right"/>
    </xf>
    <xf numFmtId="187" fontId="8" fillId="0" borderId="14" xfId="1" applyNumberFormat="1" applyFont="1" applyBorder="1"/>
    <xf numFmtId="187" fontId="8" fillId="0" borderId="10" xfId="1" applyNumberFormat="1" applyFont="1" applyBorder="1" applyAlignment="1">
      <alignment horizontal="right"/>
    </xf>
    <xf numFmtId="187" fontId="8" fillId="0" borderId="0" xfId="1" applyNumberFormat="1" applyFont="1" applyAlignment="1">
      <alignment horizontal="right"/>
    </xf>
    <xf numFmtId="187" fontId="6" fillId="0" borderId="0" xfId="1" applyNumberFormat="1" applyFont="1" applyAlignment="1">
      <alignment horizontal="right"/>
    </xf>
    <xf numFmtId="187" fontId="8" fillId="0" borderId="0" xfId="1" applyNumberFormat="1" applyFont="1" applyBorder="1" applyAlignment="1">
      <alignment horizontal="right"/>
    </xf>
    <xf numFmtId="0" fontId="8" fillId="0" borderId="0" xfId="3" applyFont="1" applyBorder="1"/>
    <xf numFmtId="49" fontId="6" fillId="0" borderId="14" xfId="3" applyNumberFormat="1" applyFont="1" applyBorder="1" applyAlignment="1">
      <alignment horizontal="center"/>
    </xf>
    <xf numFmtId="187" fontId="9" fillId="0" borderId="31" xfId="1" applyNumberFormat="1" applyFont="1" applyBorder="1"/>
    <xf numFmtId="0" fontId="9" fillId="0" borderId="31" xfId="3" applyFont="1" applyBorder="1" applyAlignment="1">
      <alignment horizontal="center"/>
    </xf>
    <xf numFmtId="49" fontId="9" fillId="0" borderId="31" xfId="3" applyNumberFormat="1" applyFont="1" applyBorder="1" applyAlignment="1">
      <alignment horizontal="center"/>
    </xf>
    <xf numFmtId="0" fontId="8" fillId="0" borderId="0" xfId="3" applyFont="1"/>
    <xf numFmtId="0" fontId="8" fillId="0" borderId="0" xfId="3" applyFont="1" applyBorder="1" applyAlignment="1">
      <alignment horizontal="center"/>
    </xf>
    <xf numFmtId="187" fontId="6" fillId="0" borderId="22" xfId="1" applyNumberFormat="1" applyFont="1" applyBorder="1" applyAlignment="1">
      <alignment horizontal="right"/>
    </xf>
    <xf numFmtId="0" fontId="6" fillId="0" borderId="24" xfId="3" applyFont="1" applyBorder="1" applyAlignment="1">
      <alignment horizontal="center"/>
    </xf>
    <xf numFmtId="0" fontId="8" fillId="0" borderId="24" xfId="3" applyFont="1" applyBorder="1" applyAlignment="1">
      <alignment horizontal="center"/>
    </xf>
    <xf numFmtId="0" fontId="6" fillId="0" borderId="10" xfId="3" applyFont="1" applyBorder="1" applyAlignment="1">
      <alignment horizontal="center"/>
    </xf>
    <xf numFmtId="187" fontId="6" fillId="0" borderId="0" xfId="1" applyNumberFormat="1" applyFont="1" applyBorder="1"/>
    <xf numFmtId="187" fontId="8" fillId="0" borderId="24" xfId="3" applyNumberFormat="1" applyFont="1" applyBorder="1"/>
    <xf numFmtId="187" fontId="6" fillId="0" borderId="0" xfId="1" applyNumberFormat="1" applyFont="1" applyBorder="1" applyAlignment="1">
      <alignment horizontal="right"/>
    </xf>
    <xf numFmtId="187" fontId="9" fillId="0" borderId="4" xfId="1" applyNumberFormat="1" applyFont="1" applyBorder="1"/>
    <xf numFmtId="49" fontId="9" fillId="0" borderId="4" xfId="3" applyNumberFormat="1" applyFont="1" applyBorder="1" applyAlignment="1">
      <alignment horizontal="center"/>
    </xf>
    <xf numFmtId="187" fontId="8" fillId="0" borderId="0" xfId="3" applyNumberFormat="1" applyFont="1"/>
    <xf numFmtId="49" fontId="6" fillId="0" borderId="6" xfId="3" applyNumberFormat="1" applyFont="1" applyBorder="1" applyAlignment="1">
      <alignment horizontal="center"/>
    </xf>
    <xf numFmtId="49" fontId="6" fillId="0" borderId="0" xfId="3" applyNumberFormat="1" applyFont="1" applyBorder="1" applyAlignment="1">
      <alignment horizontal="center"/>
    </xf>
    <xf numFmtId="0" fontId="6" fillId="0" borderId="0" xfId="3" applyFont="1" applyBorder="1" applyAlignment="1">
      <alignment horizontal="left"/>
    </xf>
    <xf numFmtId="0" fontId="6" fillId="0" borderId="0" xfId="3" applyFont="1" applyBorder="1" applyAlignment="1">
      <alignment horizontal="center"/>
    </xf>
    <xf numFmtId="49" fontId="6" fillId="0" borderId="3" xfId="3" applyNumberFormat="1" applyFont="1" applyBorder="1" applyAlignment="1">
      <alignment horizontal="center"/>
    </xf>
    <xf numFmtId="49" fontId="6" fillId="0" borderId="28" xfId="3" applyNumberFormat="1" applyFont="1" applyBorder="1" applyAlignment="1">
      <alignment horizontal="center"/>
    </xf>
    <xf numFmtId="187" fontId="12" fillId="0" borderId="35" xfId="1" applyNumberFormat="1" applyFont="1" applyBorder="1"/>
    <xf numFmtId="0" fontId="12" fillId="0" borderId="36" xfId="3" applyFont="1" applyBorder="1" applyAlignment="1">
      <alignment horizontal="center"/>
    </xf>
    <xf numFmtId="0" fontId="8" fillId="0" borderId="22" xfId="3" applyFont="1" applyBorder="1" applyAlignment="1">
      <alignment horizontal="center"/>
    </xf>
    <xf numFmtId="0" fontId="11" fillId="0" borderId="20" xfId="3" applyFont="1" applyBorder="1"/>
    <xf numFmtId="187" fontId="6" fillId="0" borderId="37" xfId="1" applyNumberFormat="1" applyFont="1" applyBorder="1"/>
    <xf numFmtId="0" fontId="8" fillId="0" borderId="38" xfId="3" applyFont="1" applyBorder="1" applyAlignment="1">
      <alignment horizontal="center"/>
    </xf>
    <xf numFmtId="187" fontId="6" fillId="0" borderId="14" xfId="1" applyNumberFormat="1" applyFont="1" applyBorder="1"/>
    <xf numFmtId="0" fontId="6" fillId="0" borderId="0" xfId="3" applyFont="1" applyBorder="1"/>
    <xf numFmtId="187" fontId="6" fillId="0" borderId="37" xfId="1" applyNumberFormat="1" applyFont="1" applyBorder="1" applyAlignment="1">
      <alignment horizontal="center"/>
    </xf>
    <xf numFmtId="187" fontId="9" fillId="0" borderId="39" xfId="1" applyNumberFormat="1" applyFont="1" applyBorder="1"/>
    <xf numFmtId="0" fontId="9" fillId="0" borderId="16" xfId="3" applyFont="1" applyBorder="1" applyAlignment="1">
      <alignment horizontal="center"/>
    </xf>
    <xf numFmtId="187" fontId="9" fillId="0" borderId="40" xfId="1" applyNumberFormat="1" applyFont="1" applyBorder="1"/>
    <xf numFmtId="0" fontId="6" fillId="0" borderId="24" xfId="3" applyFont="1" applyBorder="1"/>
    <xf numFmtId="187" fontId="9" fillId="0" borderId="4" xfId="1" applyNumberFormat="1" applyFont="1" applyBorder="1" applyAlignment="1">
      <alignment vertical="center"/>
    </xf>
    <xf numFmtId="0" fontId="8" fillId="0" borderId="0" xfId="3" applyFont="1" applyBorder="1" applyAlignment="1">
      <alignment vertical="center"/>
    </xf>
    <xf numFmtId="49" fontId="6" fillId="0" borderId="24" xfId="3" applyNumberFormat="1" applyFont="1" applyBorder="1" applyAlignment="1">
      <alignment horizontal="center" vertical="center"/>
    </xf>
    <xf numFmtId="187" fontId="9" fillId="0" borderId="31" xfId="1" applyNumberFormat="1" applyFont="1" applyBorder="1" applyAlignment="1">
      <alignment vertical="center"/>
    </xf>
    <xf numFmtId="49" fontId="9" fillId="0" borderId="31" xfId="3" applyNumberFormat="1" applyFont="1" applyBorder="1" applyAlignment="1">
      <alignment horizontal="center" vertical="center"/>
    </xf>
    <xf numFmtId="187" fontId="8" fillId="0" borderId="3" xfId="1" applyNumberFormat="1" applyFont="1" applyBorder="1" applyAlignment="1">
      <alignment vertical="center"/>
    </xf>
    <xf numFmtId="0" fontId="8" fillId="0" borderId="3" xfId="3" applyFont="1" applyBorder="1" applyAlignment="1">
      <alignment horizontal="center" vertical="center"/>
    </xf>
    <xf numFmtId="49" fontId="6" fillId="0" borderId="0" xfId="3" applyNumberFormat="1" applyFont="1" applyBorder="1" applyAlignment="1">
      <alignment horizontal="center" vertical="center"/>
    </xf>
    <xf numFmtId="187" fontId="8" fillId="0" borderId="10" xfId="1" applyNumberFormat="1" applyFont="1" applyBorder="1" applyAlignment="1">
      <alignment horizontal="right" vertical="center"/>
    </xf>
    <xf numFmtId="49" fontId="8" fillId="0" borderId="10" xfId="3" applyNumberFormat="1" applyFont="1" applyBorder="1" applyAlignment="1">
      <alignment horizontal="center" vertical="center"/>
    </xf>
    <xf numFmtId="187" fontId="8" fillId="0" borderId="0" xfId="1" applyNumberFormat="1" applyFont="1" applyAlignment="1">
      <alignment vertical="center"/>
    </xf>
    <xf numFmtId="0" fontId="8" fillId="0" borderId="10" xfId="3" applyFont="1" applyBorder="1" applyAlignment="1">
      <alignment horizontal="center" vertical="center"/>
    </xf>
    <xf numFmtId="187" fontId="8" fillId="0" borderId="14" xfId="1" applyNumberFormat="1" applyFont="1" applyBorder="1" applyAlignment="1">
      <alignment vertical="center"/>
    </xf>
    <xf numFmtId="187" fontId="8" fillId="0" borderId="41" xfId="1" applyNumberFormat="1" applyFont="1" applyBorder="1" applyAlignment="1">
      <alignment vertical="center"/>
    </xf>
    <xf numFmtId="0" fontId="8" fillId="0" borderId="6" xfId="3" applyFont="1" applyBorder="1" applyAlignment="1">
      <alignment horizontal="center" vertical="center"/>
    </xf>
    <xf numFmtId="187" fontId="9" fillId="0" borderId="0" xfId="1" applyNumberFormat="1" applyFont="1" applyAlignment="1">
      <alignment horizontal="right" vertical="center"/>
    </xf>
    <xf numFmtId="49" fontId="9" fillId="0" borderId="10" xfId="3" applyNumberFormat="1" applyFont="1" applyBorder="1" applyAlignment="1">
      <alignment horizontal="center" vertical="center"/>
    </xf>
    <xf numFmtId="187" fontId="6" fillId="0" borderId="0" xfId="1" applyNumberFormat="1" applyFont="1"/>
    <xf numFmtId="0" fontId="8" fillId="0" borderId="0" xfId="3" applyFont="1" applyAlignment="1">
      <alignment horizontal="center"/>
    </xf>
    <xf numFmtId="49" fontId="6" fillId="0" borderId="0" xfId="3" applyNumberFormat="1" applyFont="1" applyAlignment="1">
      <alignment horizontal="center" vertical="center"/>
    </xf>
    <xf numFmtId="187" fontId="9" fillId="0" borderId="15" xfId="1" applyNumberFormat="1" applyFont="1" applyBorder="1" applyAlignment="1">
      <alignment vertical="center"/>
    </xf>
    <xf numFmtId="187" fontId="9" fillId="0" borderId="0" xfId="1" applyNumberFormat="1" applyFont="1" applyBorder="1" applyAlignment="1">
      <alignment vertical="center"/>
    </xf>
    <xf numFmtId="49" fontId="9" fillId="0" borderId="0" xfId="3" applyNumberFormat="1" applyFont="1" applyBorder="1" applyAlignment="1">
      <alignment horizontal="center" vertical="center"/>
    </xf>
    <xf numFmtId="0" fontId="8" fillId="0" borderId="0" xfId="3" applyFont="1" applyBorder="1" applyAlignment="1">
      <alignment horizontal="center" vertical="center"/>
    </xf>
    <xf numFmtId="187" fontId="13" fillId="0" borderId="0" xfId="1" applyNumberFormat="1" applyFont="1" applyBorder="1" applyAlignment="1"/>
    <xf numFmtId="0" fontId="10" fillId="0" borderId="0" xfId="0" applyFont="1"/>
    <xf numFmtId="187" fontId="10" fillId="0" borderId="0" xfId="1" applyNumberFormat="1" applyFont="1" applyBorder="1"/>
    <xf numFmtId="187" fontId="10" fillId="0" borderId="0" xfId="1" applyNumberFormat="1" applyFont="1" applyBorder="1" applyAlignment="1">
      <alignment horizontal="center"/>
    </xf>
    <xf numFmtId="187" fontId="10" fillId="0" borderId="0" xfId="1" applyNumberFormat="1" applyFont="1" applyAlignment="1">
      <alignment horizontal="center"/>
    </xf>
    <xf numFmtId="49" fontId="6" fillId="0" borderId="20" xfId="3" applyNumberFormat="1" applyFont="1" applyBorder="1" applyAlignment="1">
      <alignment horizontal="center"/>
    </xf>
    <xf numFmtId="187" fontId="9" fillId="0" borderId="3" xfId="1" applyNumberFormat="1" applyFont="1" applyBorder="1" applyAlignment="1">
      <alignment vertical="center"/>
    </xf>
    <xf numFmtId="49" fontId="9" fillId="0" borderId="3" xfId="3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30" xfId="0" applyFont="1" applyBorder="1"/>
    <xf numFmtId="0" fontId="9" fillId="0" borderId="4" xfId="0" applyFont="1" applyBorder="1"/>
    <xf numFmtId="0" fontId="9" fillId="0" borderId="3" xfId="0" applyFont="1" applyBorder="1" applyAlignment="1">
      <alignment horizontal="center"/>
    </xf>
    <xf numFmtId="0" fontId="10" fillId="0" borderId="3" xfId="0" applyFont="1" applyBorder="1"/>
    <xf numFmtId="0" fontId="9" fillId="0" borderId="3" xfId="0" applyFont="1" applyBorder="1"/>
    <xf numFmtId="0" fontId="10" fillId="0" borderId="4" xfId="0" applyFont="1" applyBorder="1"/>
    <xf numFmtId="0" fontId="8" fillId="0" borderId="23" xfId="0" applyFont="1" applyBorder="1"/>
    <xf numFmtId="0" fontId="10" fillId="0" borderId="14" xfId="0" applyFont="1" applyBorder="1"/>
    <xf numFmtId="187" fontId="9" fillId="0" borderId="15" xfId="1" applyNumberFormat="1" applyFont="1" applyBorder="1"/>
    <xf numFmtId="0" fontId="9" fillId="0" borderId="31" xfId="0" applyFont="1" applyBorder="1" applyAlignment="1">
      <alignment horizontal="center"/>
    </xf>
    <xf numFmtId="49" fontId="9" fillId="0" borderId="31" xfId="0" applyNumberFormat="1" applyFont="1" applyBorder="1" applyAlignment="1">
      <alignment horizontal="center"/>
    </xf>
    <xf numFmtId="0" fontId="8" fillId="0" borderId="14" xfId="0" applyFont="1" applyBorder="1"/>
    <xf numFmtId="49" fontId="6" fillId="0" borderId="14" xfId="0" applyNumberFormat="1" applyFont="1" applyBorder="1" applyAlignment="1">
      <alignment horizontal="center"/>
    </xf>
    <xf numFmtId="0" fontId="10" fillId="0" borderId="41" xfId="0" applyFont="1" applyBorder="1"/>
    <xf numFmtId="0" fontId="10" fillId="0" borderId="6" xfId="0" applyFont="1" applyBorder="1"/>
    <xf numFmtId="0" fontId="10" fillId="0" borderId="1" xfId="0" applyFont="1" applyBorder="1"/>
    <xf numFmtId="0" fontId="6" fillId="0" borderId="14" xfId="0" applyFont="1" applyBorder="1"/>
    <xf numFmtId="49" fontId="6" fillId="0" borderId="10" xfId="0" applyNumberFormat="1" applyFont="1" applyBorder="1" applyAlignment="1">
      <alignment horizontal="center"/>
    </xf>
    <xf numFmtId="187" fontId="10" fillId="0" borderId="6" xfId="1" applyNumberFormat="1" applyFont="1" applyBorder="1"/>
    <xf numFmtId="0" fontId="10" fillId="0" borderId="6" xfId="0" applyFont="1" applyBorder="1" applyAlignment="1">
      <alignment horizontal="center"/>
    </xf>
    <xf numFmtId="187" fontId="10" fillId="0" borderId="41" xfId="1" applyNumberFormat="1" applyFont="1" applyBorder="1" applyAlignment="1">
      <alignment horizontal="right"/>
    </xf>
    <xf numFmtId="187" fontId="10" fillId="0" borderId="4" xfId="1" applyNumberFormat="1" applyFont="1" applyBorder="1"/>
    <xf numFmtId="49" fontId="10" fillId="0" borderId="4" xfId="0" applyNumberFormat="1" applyFont="1" applyBorder="1" applyAlignment="1">
      <alignment horizontal="center"/>
    </xf>
    <xf numFmtId="187" fontId="10" fillId="0" borderId="4" xfId="1" applyNumberFormat="1" applyFont="1" applyBorder="1" applyAlignment="1">
      <alignment horizontal="right"/>
    </xf>
    <xf numFmtId="0" fontId="10" fillId="0" borderId="4" xfId="0" applyFont="1" applyBorder="1" applyAlignment="1">
      <alignment wrapText="1"/>
    </xf>
    <xf numFmtId="0" fontId="10" fillId="0" borderId="4" xfId="0" applyFont="1" applyBorder="1" applyAlignment="1"/>
    <xf numFmtId="0" fontId="8" fillId="0" borderId="41" xfId="0" applyFont="1" applyBorder="1" applyAlignment="1">
      <alignment horizontal="center"/>
    </xf>
    <xf numFmtId="0" fontId="10" fillId="0" borderId="31" xfId="0" applyFont="1" applyBorder="1"/>
    <xf numFmtId="187" fontId="9" fillId="0" borderId="31" xfId="1" applyNumberFormat="1" applyFont="1" applyBorder="1" applyAlignment="1">
      <alignment horizontal="center"/>
    </xf>
    <xf numFmtId="0" fontId="8" fillId="0" borderId="14" xfId="0" applyFont="1" applyBorder="1" applyAlignment="1">
      <alignment vertical="center"/>
    </xf>
    <xf numFmtId="187" fontId="9" fillId="0" borderId="6" xfId="1" applyNumberFormat="1" applyFont="1" applyBorder="1"/>
    <xf numFmtId="0" fontId="10" fillId="0" borderId="4" xfId="0" applyFont="1" applyBorder="1" applyAlignment="1">
      <alignment horizontal="right"/>
    </xf>
    <xf numFmtId="0" fontId="10" fillId="0" borderId="4" xfId="0" applyFont="1" applyBorder="1" applyAlignment="1">
      <alignment horizontal="center"/>
    </xf>
    <xf numFmtId="43" fontId="10" fillId="0" borderId="4" xfId="1" applyFont="1" applyBorder="1"/>
    <xf numFmtId="187" fontId="10" fillId="0" borderId="4" xfId="1" applyNumberFormat="1" applyFont="1" applyBorder="1" applyAlignment="1">
      <alignment horizontal="center"/>
    </xf>
    <xf numFmtId="3" fontId="10" fillId="0" borderId="4" xfId="0" applyNumberFormat="1" applyFont="1" applyBorder="1"/>
    <xf numFmtId="0" fontId="6" fillId="0" borderId="10" xfId="0" applyFont="1" applyBorder="1"/>
    <xf numFmtId="0" fontId="6" fillId="0" borderId="6" xfId="0" applyFont="1" applyBorder="1"/>
    <xf numFmtId="49" fontId="6" fillId="0" borderId="6" xfId="0" applyNumberFormat="1" applyFont="1" applyBorder="1" applyAlignment="1">
      <alignment horizontal="center"/>
    </xf>
    <xf numFmtId="187" fontId="10" fillId="0" borderId="33" xfId="1" applyNumberFormat="1" applyFont="1" applyBorder="1"/>
    <xf numFmtId="0" fontId="6" fillId="0" borderId="0" xfId="0" applyFont="1" applyBorder="1"/>
    <xf numFmtId="0" fontId="6" fillId="0" borderId="1" xfId="0" applyFont="1" applyBorder="1" applyAlignment="1">
      <alignment horizontal="center"/>
    </xf>
    <xf numFmtId="0" fontId="10" fillId="0" borderId="0" xfId="0" applyFont="1" applyBorder="1"/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6" xfId="0" applyFont="1" applyBorder="1" applyAlignment="1">
      <alignment horizontal="right"/>
    </xf>
    <xf numFmtId="0" fontId="14" fillId="0" borderId="31" xfId="0" applyFont="1" applyBorder="1"/>
    <xf numFmtId="0" fontId="8" fillId="0" borderId="41" xfId="0" applyFont="1" applyBorder="1" applyAlignment="1">
      <alignment horizontal="center" vertical="center"/>
    </xf>
    <xf numFmtId="0" fontId="10" fillId="0" borderId="5" xfId="0" applyFont="1" applyBorder="1"/>
    <xf numFmtId="187" fontId="10" fillId="0" borderId="4" xfId="1" applyNumberFormat="1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187" fontId="10" fillId="0" borderId="4" xfId="1" applyNumberFormat="1" applyFont="1" applyBorder="1" applyAlignment="1">
      <alignment horizontal="center" vertical="center"/>
    </xf>
    <xf numFmtId="187" fontId="15" fillId="0" borderId="31" xfId="1" applyNumberFormat="1" applyFont="1" applyBorder="1" applyAlignment="1">
      <alignment vertical="center"/>
    </xf>
    <xf numFmtId="187" fontId="9" fillId="0" borderId="31" xfId="1" applyNumberFormat="1" applyFont="1" applyBorder="1" applyAlignment="1">
      <alignment horizontal="right" vertical="center"/>
    </xf>
    <xf numFmtId="0" fontId="9" fillId="0" borderId="31" xfId="0" applyFont="1" applyBorder="1" applyAlignment="1">
      <alignment vertical="center"/>
    </xf>
    <xf numFmtId="0" fontId="8" fillId="0" borderId="3" xfId="0" applyFont="1" applyBorder="1"/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187" fontId="9" fillId="0" borderId="15" xfId="1" applyNumberFormat="1" applyFont="1" applyBorder="1" applyAlignment="1">
      <alignment horizontal="center"/>
    </xf>
    <xf numFmtId="187" fontId="16" fillId="0" borderId="15" xfId="1" applyNumberFormat="1" applyFont="1" applyBorder="1" applyAlignment="1">
      <alignment horizontal="center"/>
    </xf>
    <xf numFmtId="0" fontId="8" fillId="0" borderId="23" xfId="0" applyFont="1" applyBorder="1" applyAlignment="1">
      <alignment vertical="center"/>
    </xf>
    <xf numFmtId="187" fontId="9" fillId="0" borderId="14" xfId="1" applyNumberFormat="1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10" xfId="0" applyFont="1" applyBorder="1" applyAlignment="1">
      <alignment vertical="center"/>
    </xf>
    <xf numFmtId="0" fontId="6" fillId="0" borderId="14" xfId="0" applyFont="1" applyBorder="1" applyAlignment="1">
      <alignment horizontal="center"/>
    </xf>
    <xf numFmtId="187" fontId="10" fillId="0" borderId="41" xfId="1" applyNumberFormat="1" applyFont="1" applyBorder="1"/>
    <xf numFmtId="0" fontId="6" fillId="0" borderId="10" xfId="0" applyFont="1" applyBorder="1" applyAlignment="1">
      <alignment horizontal="center"/>
    </xf>
    <xf numFmtId="49" fontId="10" fillId="0" borderId="6" xfId="0" applyNumberFormat="1" applyFont="1" applyBorder="1"/>
    <xf numFmtId="187" fontId="10" fillId="0" borderId="6" xfId="1" applyNumberFormat="1" applyFont="1" applyBorder="1" applyAlignment="1">
      <alignment horizontal="center"/>
    </xf>
    <xf numFmtId="49" fontId="10" fillId="0" borderId="6" xfId="0" applyNumberFormat="1" applyFont="1" applyBorder="1" applyAlignment="1">
      <alignment horizontal="center"/>
    </xf>
    <xf numFmtId="49" fontId="10" fillId="0" borderId="4" xfId="1" applyNumberFormat="1" applyFont="1" applyBorder="1" applyAlignment="1">
      <alignment horizontal="center"/>
    </xf>
    <xf numFmtId="0" fontId="9" fillId="0" borderId="31" xfId="0" applyFont="1" applyBorder="1"/>
    <xf numFmtId="49" fontId="9" fillId="0" borderId="31" xfId="1" applyNumberFormat="1" applyFont="1" applyBorder="1" applyAlignment="1">
      <alignment horizontal="center"/>
    </xf>
    <xf numFmtId="0" fontId="9" fillId="0" borderId="31" xfId="0" applyFont="1" applyBorder="1" applyAlignment="1">
      <alignment horizontal="center" vertical="center"/>
    </xf>
    <xf numFmtId="187" fontId="9" fillId="0" borderId="31" xfId="1" applyNumberFormat="1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9" fillId="0" borderId="30" xfId="4" applyFont="1" applyBorder="1" applyAlignment="1">
      <alignment horizontal="center"/>
    </xf>
    <xf numFmtId="0" fontId="9" fillId="0" borderId="4" xfId="4" applyFont="1" applyBorder="1" applyAlignment="1">
      <alignment horizontal="center"/>
    </xf>
    <xf numFmtId="0" fontId="10" fillId="0" borderId="4" xfId="4" applyFont="1" applyBorder="1"/>
    <xf numFmtId="0" fontId="10" fillId="0" borderId="4" xfId="4" applyFont="1" applyBorder="1" applyAlignment="1">
      <alignment horizontal="center"/>
    </xf>
    <xf numFmtId="49" fontId="10" fillId="0" borderId="4" xfId="4" applyNumberFormat="1" applyFont="1" applyBorder="1" applyAlignment="1">
      <alignment horizontal="center"/>
    </xf>
    <xf numFmtId="187" fontId="10" fillId="0" borderId="4" xfId="4" applyNumberFormat="1" applyFont="1" applyBorder="1" applyAlignment="1">
      <alignment horizontal="center"/>
    </xf>
    <xf numFmtId="0" fontId="6" fillId="0" borderId="4" xfId="4" applyFont="1" applyBorder="1"/>
    <xf numFmtId="187" fontId="9" fillId="0" borderId="31" xfId="1" applyNumberFormat="1" applyFont="1" applyBorder="1" applyAlignment="1">
      <alignment horizontal="right"/>
    </xf>
    <xf numFmtId="49" fontId="9" fillId="0" borderId="31" xfId="4" applyNumberFormat="1" applyFont="1" applyBorder="1" applyAlignment="1">
      <alignment horizontal="center"/>
    </xf>
    <xf numFmtId="187" fontId="8" fillId="0" borderId="31" xfId="1" applyNumberFormat="1" applyFont="1" applyBorder="1" applyAlignment="1">
      <alignment horizontal="right"/>
    </xf>
    <xf numFmtId="43" fontId="9" fillId="0" borderId="31" xfId="1" applyFont="1" applyBorder="1" applyAlignment="1">
      <alignment horizontal="right"/>
    </xf>
    <xf numFmtId="0" fontId="10" fillId="0" borderId="0" xfId="4" applyFont="1"/>
    <xf numFmtId="187" fontId="10" fillId="0" borderId="0" xfId="1" applyNumberFormat="1" applyFont="1"/>
    <xf numFmtId="0" fontId="10" fillId="0" borderId="0" xfId="4" applyFont="1" applyAlignment="1">
      <alignment horizontal="center"/>
    </xf>
    <xf numFmtId="0" fontId="6" fillId="0" borderId="0" xfId="4" applyFont="1"/>
    <xf numFmtId="0" fontId="10" fillId="0" borderId="0" xfId="4" applyFont="1" applyAlignment="1">
      <alignment horizontal="right"/>
    </xf>
    <xf numFmtId="187" fontId="10" fillId="0" borderId="0" xfId="1" applyNumberFormat="1" applyFont="1" applyAlignment="1">
      <alignment horizontal="right"/>
    </xf>
    <xf numFmtId="0" fontId="8" fillId="0" borderId="10" xfId="0" applyFont="1" applyBorder="1"/>
    <xf numFmtId="0" fontId="6" fillId="0" borderId="10" xfId="0" applyFont="1" applyBorder="1" applyAlignment="1">
      <alignment horizontal="right"/>
    </xf>
    <xf numFmtId="43" fontId="6" fillId="0" borderId="10" xfId="1" applyFont="1" applyBorder="1"/>
    <xf numFmtId="0" fontId="6" fillId="0" borderId="10" xfId="0" applyFont="1" applyBorder="1" applyAlignment="1">
      <alignment vertical="center"/>
    </xf>
    <xf numFmtId="43" fontId="6" fillId="0" borderId="10" xfId="1" applyFont="1" applyBorder="1" applyAlignment="1">
      <alignment vertical="center"/>
    </xf>
    <xf numFmtId="43" fontId="6" fillId="0" borderId="6" xfId="1" applyFont="1" applyBorder="1"/>
    <xf numFmtId="43" fontId="6" fillId="0" borderId="6" xfId="1" applyFont="1" applyBorder="1" applyAlignment="1">
      <alignment vertical="center"/>
    </xf>
    <xf numFmtId="43" fontId="17" fillId="0" borderId="4" xfId="1" applyFont="1" applyBorder="1"/>
    <xf numFmtId="43" fontId="17" fillId="0" borderId="4" xfId="1" applyFont="1" applyBorder="1" applyAlignment="1">
      <alignment horizontal="center"/>
    </xf>
    <xf numFmtId="0" fontId="8" fillId="0" borderId="0" xfId="0" applyFont="1" applyBorder="1"/>
    <xf numFmtId="43" fontId="18" fillId="0" borderId="10" xfId="1" applyFont="1" applyBorder="1"/>
    <xf numFmtId="43" fontId="18" fillId="0" borderId="6" xfId="1" applyFont="1" applyBorder="1"/>
    <xf numFmtId="43" fontId="18" fillId="0" borderId="6" xfId="1" applyFont="1" applyBorder="1" applyAlignment="1">
      <alignment horizontal="center"/>
    </xf>
    <xf numFmtId="0" fontId="18" fillId="0" borderId="10" xfId="0" applyFont="1" applyBorder="1"/>
    <xf numFmtId="0" fontId="12" fillId="0" borderId="0" xfId="0" applyFont="1" applyBorder="1"/>
    <xf numFmtId="43" fontId="12" fillId="0" borderId="31" xfId="1" applyFont="1" applyBorder="1"/>
    <xf numFmtId="43" fontId="19" fillId="0" borderId="14" xfId="1" applyFont="1" applyBorder="1"/>
    <xf numFmtId="0" fontId="19" fillId="0" borderId="24" xfId="0" applyFont="1" applyBorder="1"/>
    <xf numFmtId="43" fontId="12" fillId="0" borderId="31" xfId="0" applyNumberFormat="1" applyFont="1" applyBorder="1"/>
    <xf numFmtId="0" fontId="19" fillId="0" borderId="10" xfId="0" applyFont="1" applyBorder="1"/>
    <xf numFmtId="0" fontId="6" fillId="0" borderId="0" xfId="0" applyFont="1"/>
    <xf numFmtId="0" fontId="6" fillId="0" borderId="6" xfId="0" applyFont="1" applyBorder="1" applyAlignment="1">
      <alignment horizontal="center"/>
    </xf>
    <xf numFmtId="0" fontId="7" fillId="0" borderId="10" xfId="0" applyFont="1" applyBorder="1"/>
    <xf numFmtId="43" fontId="6" fillId="0" borderId="10" xfId="1" applyFont="1" applyBorder="1" applyAlignment="1">
      <alignment horizontal="right"/>
    </xf>
    <xf numFmtId="49" fontId="6" fillId="0" borderId="0" xfId="0" applyNumberFormat="1" applyFont="1" applyBorder="1" applyAlignment="1">
      <alignment horizontal="center"/>
    </xf>
    <xf numFmtId="43" fontId="6" fillId="0" borderId="0" xfId="1" applyFont="1" applyBorder="1"/>
    <xf numFmtId="49" fontId="6" fillId="0" borderId="1" xfId="0" applyNumberFormat="1" applyFont="1" applyBorder="1" applyAlignment="1">
      <alignment horizontal="center"/>
    </xf>
    <xf numFmtId="43" fontId="6" fillId="0" borderId="1" xfId="1" applyFont="1" applyBorder="1"/>
    <xf numFmtId="43" fontId="6" fillId="0" borderId="41" xfId="1" applyFont="1" applyBorder="1"/>
    <xf numFmtId="49" fontId="6" fillId="0" borderId="10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43" fontId="6" fillId="0" borderId="3" xfId="1" applyFont="1" applyBorder="1"/>
    <xf numFmtId="0" fontId="6" fillId="0" borderId="10" xfId="0" applyFont="1" applyBorder="1" applyAlignment="1">
      <alignment horizontal="left" vertical="center"/>
    </xf>
    <xf numFmtId="49" fontId="6" fillId="0" borderId="24" xfId="0" applyNumberFormat="1" applyFont="1" applyBorder="1" applyAlignment="1">
      <alignment horizontal="center" vertical="center"/>
    </xf>
    <xf numFmtId="43" fontId="6" fillId="0" borderId="10" xfId="1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49" fontId="6" fillId="0" borderId="10" xfId="0" applyNumberFormat="1" applyFont="1" applyBorder="1"/>
    <xf numFmtId="43" fontId="8" fillId="0" borderId="31" xfId="1" applyFont="1" applyBorder="1"/>
    <xf numFmtId="49" fontId="6" fillId="0" borderId="6" xfId="0" applyNumberFormat="1" applyFont="1" applyBorder="1"/>
    <xf numFmtId="43" fontId="6" fillId="0" borderId="42" xfId="1" applyFont="1" applyBorder="1"/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5" fillId="0" borderId="10" xfId="0" applyFont="1" applyBorder="1"/>
    <xf numFmtId="187" fontId="5" fillId="0" borderId="10" xfId="1" applyNumberFormat="1" applyFont="1" applyBorder="1"/>
    <xf numFmtId="43" fontId="5" fillId="0" borderId="10" xfId="1" applyFont="1" applyBorder="1"/>
    <xf numFmtId="0" fontId="5" fillId="0" borderId="10" xfId="0" applyFont="1" applyBorder="1" applyAlignment="1">
      <alignment horizontal="center"/>
    </xf>
    <xf numFmtId="0" fontId="4" fillId="0" borderId="4" xfId="0" applyFont="1" applyBorder="1"/>
    <xf numFmtId="187" fontId="4" fillId="0" borderId="4" xfId="1" applyNumberFormat="1" applyFont="1" applyBorder="1"/>
    <xf numFmtId="43" fontId="4" fillId="0" borderId="4" xfId="1" applyFont="1" applyBorder="1"/>
    <xf numFmtId="0" fontId="5" fillId="0" borderId="4" xfId="0" applyFont="1" applyBorder="1" applyAlignment="1">
      <alignment horizontal="center"/>
    </xf>
    <xf numFmtId="187" fontId="5" fillId="0" borderId="10" xfId="1" applyNumberFormat="1" applyFont="1" applyBorder="1" applyAlignment="1">
      <alignment horizontal="center"/>
    </xf>
    <xf numFmtId="0" fontId="4" fillId="0" borderId="10" xfId="0" applyFont="1" applyBorder="1"/>
    <xf numFmtId="43" fontId="4" fillId="0" borderId="31" xfId="0" applyNumberFormat="1" applyFont="1" applyBorder="1"/>
    <xf numFmtId="0" fontId="4" fillId="0" borderId="10" xfId="0" applyFont="1" applyBorder="1" applyAlignment="1">
      <alignment horizontal="center"/>
    </xf>
    <xf numFmtId="43" fontId="5" fillId="0" borderId="10" xfId="1" applyNumberFormat="1" applyFont="1" applyBorder="1"/>
    <xf numFmtId="43" fontId="5" fillId="0" borderId="10" xfId="1" applyNumberFormat="1" applyFont="1" applyBorder="1" applyAlignment="1">
      <alignment horizontal="right"/>
    </xf>
    <xf numFmtId="43" fontId="4" fillId="0" borderId="31" xfId="1" applyFont="1" applyBorder="1"/>
    <xf numFmtId="0" fontId="5" fillId="0" borderId="4" xfId="0" applyFont="1" applyFill="1" applyBorder="1"/>
    <xf numFmtId="187" fontId="5" fillId="0" borderId="4" xfId="1" applyNumberFormat="1" applyFont="1" applyFill="1" applyBorder="1" applyAlignment="1">
      <alignment horizontal="center"/>
    </xf>
    <xf numFmtId="43" fontId="5" fillId="0" borderId="6" xfId="1" applyFont="1" applyBorder="1"/>
    <xf numFmtId="0" fontId="5" fillId="0" borderId="4" xfId="0" applyFont="1" applyBorder="1"/>
    <xf numFmtId="0" fontId="5" fillId="0" borderId="33" xfId="0" applyFont="1" applyBorder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43" fontId="5" fillId="0" borderId="10" xfId="0" applyNumberFormat="1" applyFont="1" applyBorder="1"/>
    <xf numFmtId="0" fontId="5" fillId="0" borderId="6" xfId="0" applyFont="1" applyBorder="1"/>
    <xf numFmtId="0" fontId="5" fillId="0" borderId="0" xfId="0" applyFont="1" applyAlignment="1"/>
    <xf numFmtId="0" fontId="5" fillId="0" borderId="0" xfId="0" applyFont="1" applyAlignment="1">
      <alignment horizontal="left"/>
    </xf>
    <xf numFmtId="0" fontId="9" fillId="0" borderId="32" xfId="0" applyFont="1" applyBorder="1"/>
    <xf numFmtId="43" fontId="9" fillId="0" borderId="4" xfId="0" applyNumberFormat="1" applyFont="1" applyBorder="1"/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43" fontId="9" fillId="0" borderId="0" xfId="1" applyFont="1"/>
    <xf numFmtId="43" fontId="10" fillId="0" borderId="0" xfId="1" applyFont="1"/>
    <xf numFmtId="0" fontId="7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/>
    </xf>
    <xf numFmtId="43" fontId="9" fillId="0" borderId="40" xfId="1" applyFont="1" applyBorder="1"/>
    <xf numFmtId="43" fontId="10" fillId="0" borderId="1" xfId="1" applyFont="1" applyBorder="1"/>
    <xf numFmtId="43" fontId="10" fillId="0" borderId="1" xfId="0" applyNumberFormat="1" applyFont="1" applyBorder="1"/>
    <xf numFmtId="43" fontId="9" fillId="0" borderId="43" xfId="1" applyFont="1" applyBorder="1"/>
    <xf numFmtId="0" fontId="20" fillId="0" borderId="0" xfId="0" applyFont="1" applyAlignment="1">
      <alignment horizontal="center"/>
    </xf>
    <xf numFmtId="0" fontId="20" fillId="0" borderId="0" xfId="0" applyFont="1" applyBorder="1"/>
    <xf numFmtId="43" fontId="10" fillId="0" borderId="27" xfId="1" applyFont="1" applyBorder="1"/>
    <xf numFmtId="43" fontId="10" fillId="0" borderId="0" xfId="1" applyFont="1" applyBorder="1"/>
    <xf numFmtId="0" fontId="20" fillId="0" borderId="0" xfId="0" applyFont="1"/>
    <xf numFmtId="43" fontId="9" fillId="0" borderId="0" xfId="1" applyFont="1" applyBorder="1"/>
    <xf numFmtId="0" fontId="13" fillId="0" borderId="0" xfId="0" applyFont="1"/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49" fontId="4" fillId="0" borderId="3" xfId="2" applyNumberFormat="1" applyFont="1" applyBorder="1" applyAlignment="1">
      <alignment horizontal="center" vertical="center"/>
    </xf>
    <xf numFmtId="49" fontId="4" fillId="0" borderId="6" xfId="2" applyNumberFormat="1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9" fontId="8" fillId="0" borderId="3" xfId="2" applyNumberFormat="1" applyFont="1" applyBorder="1" applyAlignment="1">
      <alignment horizontal="center" vertical="center"/>
    </xf>
    <xf numFmtId="49" fontId="8" fillId="0" borderId="6" xfId="2" applyNumberFormat="1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14" xfId="3" applyFont="1" applyBorder="1" applyAlignment="1">
      <alignment horizontal="center" vertical="center"/>
    </xf>
    <xf numFmtId="0" fontId="8" fillId="0" borderId="0" xfId="3" applyFont="1" applyBorder="1" applyAlignment="1">
      <alignment horizontal="center" vertical="center"/>
    </xf>
    <xf numFmtId="0" fontId="8" fillId="0" borderId="25" xfId="3" applyFont="1" applyBorder="1" applyAlignment="1">
      <alignment horizontal="center"/>
    </xf>
    <xf numFmtId="0" fontId="8" fillId="0" borderId="26" xfId="3" applyFont="1" applyBorder="1" applyAlignment="1">
      <alignment horizontal="center"/>
    </xf>
    <xf numFmtId="0" fontId="8" fillId="0" borderId="27" xfId="3" applyFont="1" applyBorder="1" applyAlignment="1">
      <alignment horizontal="center"/>
    </xf>
    <xf numFmtId="0" fontId="6" fillId="0" borderId="0" xfId="3" applyFont="1" applyBorder="1" applyAlignment="1">
      <alignment horizontal="left"/>
    </xf>
    <xf numFmtId="0" fontId="8" fillId="0" borderId="30" xfId="3" applyFont="1" applyBorder="1" applyAlignment="1">
      <alignment horizontal="center"/>
    </xf>
    <xf numFmtId="0" fontId="8" fillId="0" borderId="32" xfId="3" applyFont="1" applyBorder="1" applyAlignment="1">
      <alignment horizontal="center"/>
    </xf>
    <xf numFmtId="0" fontId="8" fillId="0" borderId="33" xfId="3" applyFont="1" applyBorder="1" applyAlignment="1">
      <alignment horizontal="center"/>
    </xf>
    <xf numFmtId="0" fontId="8" fillId="0" borderId="23" xfId="3" applyFont="1" applyBorder="1" applyAlignment="1">
      <alignment horizontal="center"/>
    </xf>
    <xf numFmtId="0" fontId="8" fillId="0" borderId="34" xfId="3" applyFont="1" applyBorder="1" applyAlignment="1">
      <alignment horizontal="center"/>
    </xf>
    <xf numFmtId="0" fontId="8" fillId="0" borderId="2" xfId="3" applyFont="1" applyBorder="1" applyAlignment="1">
      <alignment horizontal="center"/>
    </xf>
    <xf numFmtId="0" fontId="8" fillId="0" borderId="0" xfId="3" applyFont="1" applyBorder="1" applyAlignment="1">
      <alignment horizontal="center"/>
    </xf>
    <xf numFmtId="0" fontId="8" fillId="0" borderId="24" xfId="3" applyFont="1" applyBorder="1" applyAlignment="1">
      <alignment horizontal="center"/>
    </xf>
    <xf numFmtId="0" fontId="8" fillId="0" borderId="14" xfId="3" applyFont="1" applyBorder="1" applyAlignment="1">
      <alignment horizontal="center"/>
    </xf>
    <xf numFmtId="0" fontId="9" fillId="0" borderId="25" xfId="3" applyFont="1" applyBorder="1" applyAlignment="1">
      <alignment horizontal="center" vertical="center"/>
    </xf>
    <xf numFmtId="0" fontId="9" fillId="0" borderId="26" xfId="3" applyFont="1" applyBorder="1" applyAlignment="1">
      <alignment horizontal="center" vertical="center"/>
    </xf>
    <xf numFmtId="0" fontId="9" fillId="0" borderId="27" xfId="3" applyFont="1" applyBorder="1" applyAlignment="1">
      <alignment horizontal="center" vertical="center"/>
    </xf>
    <xf numFmtId="0" fontId="9" fillId="0" borderId="25" xfId="3" applyFont="1" applyBorder="1" applyAlignment="1">
      <alignment horizontal="center"/>
    </xf>
    <xf numFmtId="0" fontId="9" fillId="0" borderId="27" xfId="3" applyFont="1" applyBorder="1" applyAlignment="1">
      <alignment horizontal="center"/>
    </xf>
    <xf numFmtId="0" fontId="9" fillId="0" borderId="41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/>
    </xf>
    <xf numFmtId="49" fontId="6" fillId="0" borderId="0" xfId="3" applyNumberFormat="1" applyFont="1" applyBorder="1" applyAlignment="1">
      <alignment horizontal="center"/>
    </xf>
    <xf numFmtId="0" fontId="9" fillId="0" borderId="0" xfId="3" applyFont="1" applyAlignment="1">
      <alignment horizontal="left" vertical="center"/>
    </xf>
    <xf numFmtId="0" fontId="10" fillId="0" borderId="0" xfId="3" applyFont="1" applyAlignment="1">
      <alignment horizontal="center" vertical="center"/>
    </xf>
    <xf numFmtId="0" fontId="9" fillId="0" borderId="17" xfId="3" applyFont="1" applyBorder="1" applyAlignment="1">
      <alignment horizontal="center" vertical="center"/>
    </xf>
    <xf numFmtId="0" fontId="9" fillId="0" borderId="18" xfId="3" applyFont="1" applyBorder="1" applyAlignment="1">
      <alignment horizontal="center" vertical="center"/>
    </xf>
    <xf numFmtId="0" fontId="9" fillId="0" borderId="19" xfId="3" applyFont="1" applyBorder="1" applyAlignment="1">
      <alignment horizontal="center" vertical="center"/>
    </xf>
    <xf numFmtId="0" fontId="9" fillId="0" borderId="20" xfId="3" applyFont="1" applyBorder="1" applyAlignment="1">
      <alignment horizontal="center"/>
    </xf>
    <xf numFmtId="0" fontId="9" fillId="0" borderId="21" xfId="3" applyFont="1" applyBorder="1" applyAlignment="1">
      <alignment horizontal="center"/>
    </xf>
    <xf numFmtId="0" fontId="9" fillId="0" borderId="23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0" fontId="9" fillId="0" borderId="0" xfId="3" applyFont="1" applyBorder="1" applyAlignment="1">
      <alignment horizontal="center" vertical="center"/>
    </xf>
    <xf numFmtId="0" fontId="9" fillId="0" borderId="24" xfId="3" applyFont="1" applyBorder="1" applyAlignment="1">
      <alignment horizontal="center" vertical="center"/>
    </xf>
    <xf numFmtId="0" fontId="9" fillId="0" borderId="14" xfId="3" applyFont="1" applyBorder="1" applyAlignment="1">
      <alignment horizontal="center"/>
    </xf>
    <xf numFmtId="0" fontId="9" fillId="0" borderId="0" xfId="3" applyFont="1" applyBorder="1" applyAlignment="1">
      <alignment horizontal="center"/>
    </xf>
    <xf numFmtId="0" fontId="9" fillId="0" borderId="14" xfId="3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0" xfId="4" applyFont="1" applyBorder="1" applyAlignment="1">
      <alignment horizontal="center"/>
    </xf>
    <xf numFmtId="0" fontId="9" fillId="0" borderId="33" xfId="4" applyFont="1" applyBorder="1" applyAlignment="1">
      <alignment horizontal="center"/>
    </xf>
    <xf numFmtId="0" fontId="9" fillId="0" borderId="0" xfId="4" applyFont="1" applyAlignment="1">
      <alignment horizontal="center"/>
    </xf>
    <xf numFmtId="0" fontId="10" fillId="0" borderId="0" xfId="4" applyFont="1" applyAlignment="1">
      <alignment horizontal="center"/>
    </xf>
    <xf numFmtId="0" fontId="9" fillId="0" borderId="1" xfId="4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6" fillId="0" borderId="6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4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</cellXfs>
  <cellStyles count="5">
    <cellStyle name="Comma" xfId="1" builtinId="3"/>
    <cellStyle name="Normal" xfId="0" builtinId="0"/>
    <cellStyle name="ปกติ_งบทดลอง" xfId="2"/>
    <cellStyle name="ปกติ_เงินรับฝาก" xfId="4"/>
    <cellStyle name="ปกติ_รายงานรับ-จ่ายเงินสด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6"/>
  <sheetViews>
    <sheetView topLeftCell="A93" workbookViewId="0">
      <selection activeCell="G122" sqref="G122"/>
    </sheetView>
  </sheetViews>
  <sheetFormatPr defaultRowHeight="21.75" x14ac:dyDescent="0.5"/>
  <cols>
    <col min="1" max="1" width="41.625" style="1" customWidth="1"/>
    <col min="2" max="2" width="7.5" style="1" customWidth="1"/>
    <col min="3" max="3" width="12.75" style="1" customWidth="1"/>
    <col min="4" max="4" width="3.75" style="1" customWidth="1"/>
    <col min="5" max="5" width="13.125" style="1" customWidth="1"/>
    <col min="6" max="6" width="3.875" style="1" customWidth="1"/>
    <col min="7" max="16384" width="9" style="1"/>
  </cols>
  <sheetData>
    <row r="1" spans="1:6" x14ac:dyDescent="0.5">
      <c r="A1" s="328" t="s">
        <v>0</v>
      </c>
      <c r="B1" s="329"/>
      <c r="C1" s="329"/>
      <c r="D1" s="329"/>
      <c r="E1" s="329"/>
      <c r="F1" s="329"/>
    </row>
    <row r="2" spans="1:6" x14ac:dyDescent="0.5">
      <c r="A2" s="328" t="s">
        <v>1</v>
      </c>
      <c r="B2" s="328"/>
      <c r="C2" s="328"/>
      <c r="D2" s="328"/>
      <c r="E2" s="328"/>
      <c r="F2" s="328"/>
    </row>
    <row r="3" spans="1:6" x14ac:dyDescent="0.5">
      <c r="A3" s="330" t="s">
        <v>2</v>
      </c>
      <c r="B3" s="331"/>
      <c r="C3" s="331"/>
      <c r="D3" s="331"/>
      <c r="E3" s="331"/>
      <c r="F3" s="331"/>
    </row>
    <row r="4" spans="1:6" ht="18.75" customHeight="1" x14ac:dyDescent="0.5">
      <c r="A4" s="332" t="s">
        <v>3</v>
      </c>
      <c r="B4" s="334" t="s">
        <v>4</v>
      </c>
      <c r="C4" s="336" t="s">
        <v>5</v>
      </c>
      <c r="D4" s="336"/>
      <c r="E4" s="336" t="s">
        <v>6</v>
      </c>
      <c r="F4" s="336"/>
    </row>
    <row r="5" spans="1:6" ht="6" customHeight="1" x14ac:dyDescent="0.5">
      <c r="A5" s="333"/>
      <c r="B5" s="335"/>
      <c r="C5" s="336"/>
      <c r="D5" s="336"/>
      <c r="E5" s="336"/>
      <c r="F5" s="336"/>
    </row>
    <row r="6" spans="1:6" ht="17.25" customHeight="1" x14ac:dyDescent="0.5">
      <c r="A6" s="4" t="s">
        <v>7</v>
      </c>
      <c r="B6" s="5" t="s">
        <v>8</v>
      </c>
      <c r="C6" s="6" t="s">
        <v>9</v>
      </c>
      <c r="D6" s="7" t="s">
        <v>9</v>
      </c>
      <c r="E6" s="8"/>
      <c r="F6" s="9"/>
    </row>
    <row r="7" spans="1:6" ht="17.25" customHeight="1" x14ac:dyDescent="0.5">
      <c r="A7" s="10" t="s">
        <v>10</v>
      </c>
      <c r="B7" s="11" t="s">
        <v>11</v>
      </c>
      <c r="C7" s="12">
        <v>9991291</v>
      </c>
      <c r="D7" s="13" t="s">
        <v>12</v>
      </c>
      <c r="E7" s="14"/>
      <c r="F7" s="15"/>
    </row>
    <row r="8" spans="1:6" ht="18.75" customHeight="1" x14ac:dyDescent="0.5">
      <c r="A8" s="10" t="s">
        <v>13</v>
      </c>
      <c r="B8" s="11" t="s">
        <v>11</v>
      </c>
      <c r="C8" s="14">
        <v>1007116</v>
      </c>
      <c r="D8" s="13" t="s">
        <v>14</v>
      </c>
      <c r="E8" s="14"/>
      <c r="F8" s="15"/>
    </row>
    <row r="9" spans="1:6" ht="17.25" customHeight="1" x14ac:dyDescent="0.5">
      <c r="A9" s="10" t="s">
        <v>15</v>
      </c>
      <c r="B9" s="11" t="s">
        <v>11</v>
      </c>
      <c r="C9" s="14">
        <v>4236</v>
      </c>
      <c r="D9" s="13" t="s">
        <v>16</v>
      </c>
      <c r="E9" s="14"/>
      <c r="F9" s="15"/>
    </row>
    <row r="10" spans="1:6" ht="18.75" customHeight="1" x14ac:dyDescent="0.5">
      <c r="A10" s="10" t="s">
        <v>17</v>
      </c>
      <c r="B10" s="11" t="s">
        <v>11</v>
      </c>
      <c r="C10" s="12">
        <v>939706</v>
      </c>
      <c r="D10" s="13" t="s">
        <v>18</v>
      </c>
      <c r="E10" s="14"/>
      <c r="F10" s="15"/>
    </row>
    <row r="11" spans="1:6" ht="15" customHeight="1" x14ac:dyDescent="0.5">
      <c r="A11" s="10" t="s">
        <v>19</v>
      </c>
      <c r="B11" s="16" t="s">
        <v>11</v>
      </c>
      <c r="C11" s="12">
        <v>6211852</v>
      </c>
      <c r="D11" s="13" t="s">
        <v>20</v>
      </c>
      <c r="E11" s="14"/>
      <c r="F11" s="15"/>
    </row>
    <row r="12" spans="1:6" x14ac:dyDescent="0.5">
      <c r="A12" s="10" t="s">
        <v>21</v>
      </c>
      <c r="B12" s="16" t="s">
        <v>22</v>
      </c>
      <c r="C12" s="12">
        <v>12579732</v>
      </c>
      <c r="D12" s="13" t="s">
        <v>23</v>
      </c>
      <c r="E12" s="14"/>
      <c r="F12" s="15"/>
    </row>
    <row r="13" spans="1:6" ht="19.5" customHeight="1" x14ac:dyDescent="0.5">
      <c r="A13" s="10" t="s">
        <v>24</v>
      </c>
      <c r="B13" s="11" t="s">
        <v>25</v>
      </c>
      <c r="C13" s="12" t="s">
        <v>9</v>
      </c>
      <c r="D13" s="13" t="s">
        <v>9</v>
      </c>
      <c r="E13" s="14"/>
      <c r="F13" s="15"/>
    </row>
    <row r="14" spans="1:6" ht="17.25" customHeight="1" x14ac:dyDescent="0.5">
      <c r="A14" s="10" t="s">
        <v>26</v>
      </c>
      <c r="B14" s="11"/>
      <c r="C14" s="12" t="s">
        <v>9</v>
      </c>
      <c r="D14" s="13" t="s">
        <v>9</v>
      </c>
      <c r="E14" s="14"/>
      <c r="F14" s="15"/>
    </row>
    <row r="15" spans="1:6" ht="18" customHeight="1" x14ac:dyDescent="0.5">
      <c r="A15" s="10" t="s">
        <v>27</v>
      </c>
      <c r="B15" s="11" t="s">
        <v>28</v>
      </c>
      <c r="C15" s="12">
        <v>37000</v>
      </c>
      <c r="D15" s="13" t="s">
        <v>9</v>
      </c>
      <c r="E15" s="14"/>
      <c r="F15" s="15"/>
    </row>
    <row r="16" spans="1:6" ht="18" customHeight="1" x14ac:dyDescent="0.5">
      <c r="A16" s="10" t="s">
        <v>29</v>
      </c>
      <c r="B16" s="11" t="s">
        <v>30</v>
      </c>
      <c r="C16" s="12">
        <v>844995</v>
      </c>
      <c r="D16" s="13" t="s">
        <v>9</v>
      </c>
      <c r="E16" s="14"/>
      <c r="F16" s="15"/>
    </row>
    <row r="17" spans="1:6" ht="18" customHeight="1" x14ac:dyDescent="0.5">
      <c r="A17" s="10" t="s">
        <v>31</v>
      </c>
      <c r="B17" s="11" t="s">
        <v>32</v>
      </c>
      <c r="C17" s="12">
        <v>3581444</v>
      </c>
      <c r="D17" s="13" t="s">
        <v>9</v>
      </c>
      <c r="E17" s="14"/>
      <c r="F17" s="15"/>
    </row>
    <row r="18" spans="1:6" ht="18" customHeight="1" x14ac:dyDescent="0.5">
      <c r="A18" s="10" t="s">
        <v>33</v>
      </c>
      <c r="B18" s="11"/>
      <c r="C18" s="12">
        <v>2868105</v>
      </c>
      <c r="D18" s="13" t="s">
        <v>9</v>
      </c>
      <c r="E18" s="14"/>
      <c r="F18" s="15"/>
    </row>
    <row r="19" spans="1:6" ht="17.25" customHeight="1" x14ac:dyDescent="0.5">
      <c r="A19" s="10" t="s">
        <v>34</v>
      </c>
      <c r="B19" s="11" t="s">
        <v>35</v>
      </c>
      <c r="C19" s="12">
        <v>180000</v>
      </c>
      <c r="D19" s="13" t="s">
        <v>9</v>
      </c>
      <c r="E19" s="14"/>
      <c r="F19" s="15"/>
    </row>
    <row r="20" spans="1:6" ht="18.75" customHeight="1" x14ac:dyDescent="0.5">
      <c r="A20" s="10" t="s">
        <v>36</v>
      </c>
      <c r="B20" s="11" t="s">
        <v>37</v>
      </c>
      <c r="C20" s="12">
        <v>1125495</v>
      </c>
      <c r="D20" s="13" t="s">
        <v>9</v>
      </c>
      <c r="E20" s="14"/>
      <c r="F20" s="15"/>
    </row>
    <row r="21" spans="1:6" ht="18" customHeight="1" x14ac:dyDescent="0.5">
      <c r="A21" s="10" t="s">
        <v>38</v>
      </c>
      <c r="B21" s="11" t="s">
        <v>39</v>
      </c>
      <c r="C21" s="12">
        <v>689698</v>
      </c>
      <c r="D21" s="13" t="s">
        <v>9</v>
      </c>
      <c r="E21" s="14"/>
      <c r="F21" s="15"/>
    </row>
    <row r="22" spans="1:6" ht="17.25" customHeight="1" x14ac:dyDescent="0.5">
      <c r="A22" s="10" t="s">
        <v>40</v>
      </c>
      <c r="B22" s="11" t="s">
        <v>41</v>
      </c>
      <c r="C22" s="12">
        <v>3909900</v>
      </c>
      <c r="D22" s="13" t="s">
        <v>42</v>
      </c>
      <c r="E22" s="14"/>
      <c r="F22" s="15"/>
    </row>
    <row r="23" spans="1:6" ht="19.5" customHeight="1" x14ac:dyDescent="0.5">
      <c r="A23" s="10" t="s">
        <v>43</v>
      </c>
      <c r="B23" s="11" t="s">
        <v>44</v>
      </c>
      <c r="C23" s="12">
        <v>1768551</v>
      </c>
      <c r="D23" s="13" t="s">
        <v>45</v>
      </c>
      <c r="E23" s="14" t="s">
        <v>46</v>
      </c>
      <c r="F23" s="15"/>
    </row>
    <row r="24" spans="1:6" ht="16.5" customHeight="1" x14ac:dyDescent="0.5">
      <c r="A24" s="10" t="s">
        <v>47</v>
      </c>
      <c r="B24" s="11" t="s">
        <v>48</v>
      </c>
      <c r="C24" s="12">
        <v>251214</v>
      </c>
      <c r="D24" s="13" t="s">
        <v>49</v>
      </c>
      <c r="E24" s="14"/>
      <c r="F24" s="15"/>
    </row>
    <row r="25" spans="1:6" ht="18" customHeight="1" x14ac:dyDescent="0.5">
      <c r="A25" s="10" t="s">
        <v>50</v>
      </c>
      <c r="B25" s="11" t="s">
        <v>51</v>
      </c>
      <c r="C25" s="12">
        <v>204900</v>
      </c>
      <c r="D25" s="13" t="s">
        <v>9</v>
      </c>
      <c r="E25" s="14"/>
      <c r="F25" s="15"/>
    </row>
    <row r="26" spans="1:6" ht="17.25" customHeight="1" x14ac:dyDescent="0.5">
      <c r="A26" s="10" t="s">
        <v>52</v>
      </c>
      <c r="B26" s="11" t="s">
        <v>53</v>
      </c>
      <c r="C26" s="12">
        <v>1478737</v>
      </c>
      <c r="D26" s="13" t="s">
        <v>54</v>
      </c>
      <c r="E26" s="14"/>
      <c r="F26" s="15"/>
    </row>
    <row r="27" spans="1:6" ht="16.5" customHeight="1" x14ac:dyDescent="0.5">
      <c r="A27" s="10" t="s">
        <v>55</v>
      </c>
      <c r="B27" s="11" t="s">
        <v>56</v>
      </c>
      <c r="C27" s="12">
        <v>2358718</v>
      </c>
      <c r="D27" s="13" t="s">
        <v>57</v>
      </c>
      <c r="E27" s="14"/>
      <c r="F27" s="15"/>
    </row>
    <row r="28" spans="1:6" ht="17.25" customHeight="1" x14ac:dyDescent="0.5">
      <c r="A28" s="10" t="s">
        <v>58</v>
      </c>
      <c r="B28" s="11"/>
      <c r="C28" s="12">
        <v>1369739</v>
      </c>
      <c r="D28" s="13" t="s">
        <v>9</v>
      </c>
      <c r="E28" s="14"/>
      <c r="F28" s="15"/>
    </row>
    <row r="29" spans="1:6" ht="17.25" customHeight="1" x14ac:dyDescent="0.5">
      <c r="A29" s="10" t="s">
        <v>59</v>
      </c>
      <c r="B29" s="11"/>
      <c r="C29" s="12">
        <v>10147963</v>
      </c>
      <c r="D29" s="13" t="s">
        <v>9</v>
      </c>
      <c r="E29" s="14"/>
      <c r="F29" s="15"/>
    </row>
    <row r="30" spans="1:6" ht="18" customHeight="1" x14ac:dyDescent="0.5">
      <c r="A30" s="10" t="s">
        <v>60</v>
      </c>
      <c r="B30" s="11" t="s">
        <v>61</v>
      </c>
      <c r="C30" s="12"/>
      <c r="D30" s="13"/>
      <c r="E30" s="12">
        <v>35614671</v>
      </c>
      <c r="F30" s="15" t="s">
        <v>62</v>
      </c>
    </row>
    <row r="31" spans="1:6" ht="18.75" customHeight="1" x14ac:dyDescent="0.5">
      <c r="A31" s="10" t="s">
        <v>63</v>
      </c>
      <c r="B31" s="11" t="s">
        <v>64</v>
      </c>
      <c r="C31" s="12"/>
      <c r="D31" s="17"/>
      <c r="E31" s="12" t="s">
        <v>9</v>
      </c>
      <c r="F31" s="15" t="s">
        <v>9</v>
      </c>
    </row>
    <row r="32" spans="1:6" ht="15.75" customHeight="1" x14ac:dyDescent="0.5">
      <c r="A32" s="10" t="s">
        <v>65</v>
      </c>
      <c r="B32" s="11" t="s">
        <v>66</v>
      </c>
      <c r="C32" s="14"/>
      <c r="D32" s="13"/>
      <c r="E32" s="12" t="s">
        <v>9</v>
      </c>
      <c r="F32" s="15" t="s">
        <v>9</v>
      </c>
    </row>
    <row r="33" spans="1:6" ht="17.25" customHeight="1" x14ac:dyDescent="0.5">
      <c r="A33" s="10" t="s">
        <v>67</v>
      </c>
      <c r="B33" s="11" t="s">
        <v>68</v>
      </c>
      <c r="C33" s="12"/>
      <c r="D33" s="13"/>
      <c r="E33" s="18" t="s">
        <v>9</v>
      </c>
      <c r="F33" s="15" t="s">
        <v>9</v>
      </c>
    </row>
    <row r="34" spans="1:6" ht="17.25" customHeight="1" x14ac:dyDescent="0.5">
      <c r="A34" s="10" t="s">
        <v>69</v>
      </c>
      <c r="B34" s="11" t="s">
        <v>70</v>
      </c>
      <c r="C34" s="12"/>
      <c r="D34" s="13"/>
      <c r="E34" s="14">
        <v>1203378</v>
      </c>
      <c r="F34" s="15" t="s">
        <v>18</v>
      </c>
    </row>
    <row r="35" spans="1:6" ht="17.25" customHeight="1" x14ac:dyDescent="0.5">
      <c r="A35" s="10" t="s">
        <v>71</v>
      </c>
      <c r="B35" s="11" t="s">
        <v>72</v>
      </c>
      <c r="C35" s="12"/>
      <c r="D35" s="13"/>
      <c r="E35" s="14">
        <v>13730675</v>
      </c>
      <c r="F35" s="15" t="s">
        <v>20</v>
      </c>
    </row>
    <row r="36" spans="1:6" ht="16.5" customHeight="1" x14ac:dyDescent="0.5">
      <c r="A36" s="10" t="s">
        <v>73</v>
      </c>
      <c r="B36" s="11" t="s">
        <v>74</v>
      </c>
      <c r="C36" s="14"/>
      <c r="D36" s="13"/>
      <c r="E36" s="14">
        <v>11001672</v>
      </c>
      <c r="F36" s="15" t="s">
        <v>75</v>
      </c>
    </row>
    <row r="37" spans="1:6" ht="15.75" customHeight="1" x14ac:dyDescent="0.5">
      <c r="A37" s="10" t="s">
        <v>76</v>
      </c>
      <c r="B37" s="19" t="s">
        <v>77</v>
      </c>
      <c r="C37" s="12"/>
      <c r="D37" s="13"/>
      <c r="E37" s="12" t="s">
        <v>9</v>
      </c>
      <c r="F37" s="15" t="s">
        <v>9</v>
      </c>
    </row>
    <row r="38" spans="1:6" ht="19.5" customHeight="1" x14ac:dyDescent="0.5">
      <c r="A38" s="10" t="s">
        <v>78</v>
      </c>
      <c r="B38" s="11"/>
      <c r="C38" s="14"/>
      <c r="D38" s="13"/>
      <c r="E38" s="12" t="s">
        <v>9</v>
      </c>
      <c r="F38" s="15" t="s">
        <v>9</v>
      </c>
    </row>
    <row r="39" spans="1:6" ht="18" customHeight="1" thickBot="1" x14ac:dyDescent="0.55000000000000004">
      <c r="A39" s="20"/>
      <c r="B39" s="21"/>
      <c r="C39" s="22">
        <v>61550397</v>
      </c>
      <c r="D39" s="23" t="s">
        <v>49</v>
      </c>
      <c r="E39" s="22">
        <v>61550397</v>
      </c>
      <c r="F39" s="23" t="s">
        <v>49</v>
      </c>
    </row>
    <row r="40" spans="1:6" ht="22.5" thickTop="1" x14ac:dyDescent="0.5">
      <c r="A40" s="2" t="s">
        <v>79</v>
      </c>
      <c r="B40" s="2"/>
      <c r="C40" s="2" t="s">
        <v>80</v>
      </c>
      <c r="D40" s="2"/>
      <c r="E40" s="2"/>
      <c r="F40" s="2"/>
    </row>
    <row r="41" spans="1:6" x14ac:dyDescent="0.5">
      <c r="A41" s="2" t="s">
        <v>81</v>
      </c>
      <c r="B41" s="2"/>
      <c r="C41" s="2" t="s">
        <v>82</v>
      </c>
      <c r="D41" s="2"/>
      <c r="E41" s="2"/>
      <c r="F41" s="2"/>
    </row>
    <row r="42" spans="1:6" x14ac:dyDescent="0.5">
      <c r="A42" s="2" t="s">
        <v>83</v>
      </c>
      <c r="B42" s="2"/>
      <c r="C42" s="2" t="s">
        <v>84</v>
      </c>
      <c r="D42" s="2"/>
      <c r="E42" s="2"/>
      <c r="F42" s="2"/>
    </row>
    <row r="43" spans="1:6" ht="18" customHeight="1" x14ac:dyDescent="0.5">
      <c r="A43" s="2" t="s">
        <v>85</v>
      </c>
      <c r="B43" s="2"/>
      <c r="C43" s="2" t="s">
        <v>86</v>
      </c>
      <c r="D43" s="2"/>
      <c r="E43" s="2"/>
      <c r="F43" s="2"/>
    </row>
    <row r="44" spans="1:6" x14ac:dyDescent="0.5">
      <c r="A44" s="2" t="s">
        <v>87</v>
      </c>
      <c r="B44" s="2"/>
      <c r="C44" s="2" t="s">
        <v>88</v>
      </c>
      <c r="D44" s="2"/>
      <c r="E44" s="2"/>
      <c r="F44" s="2"/>
    </row>
    <row r="45" spans="1:6" ht="19.5" customHeight="1" x14ac:dyDescent="0.5">
      <c r="A45" s="2" t="s">
        <v>89</v>
      </c>
      <c r="B45" s="2"/>
      <c r="C45" s="2" t="s">
        <v>90</v>
      </c>
      <c r="D45" s="2"/>
      <c r="E45" s="2"/>
      <c r="F45" s="2"/>
    </row>
    <row r="46" spans="1:6" ht="19.5" customHeight="1" x14ac:dyDescent="0.5">
      <c r="A46" s="319" t="s">
        <v>0</v>
      </c>
      <c r="B46" s="320"/>
      <c r="C46" s="320"/>
      <c r="D46" s="320"/>
      <c r="E46" s="320"/>
      <c r="F46" s="320"/>
    </row>
    <row r="47" spans="1:6" ht="19.5" customHeight="1" x14ac:dyDescent="0.5">
      <c r="A47" s="319" t="s">
        <v>91</v>
      </c>
      <c r="B47" s="319"/>
      <c r="C47" s="319"/>
      <c r="D47" s="319"/>
      <c r="E47" s="319"/>
      <c r="F47" s="319"/>
    </row>
    <row r="48" spans="1:6" ht="18" customHeight="1" x14ac:dyDescent="0.5">
      <c r="A48" s="321" t="s">
        <v>2</v>
      </c>
      <c r="B48" s="322"/>
      <c r="C48" s="322"/>
      <c r="D48" s="322"/>
      <c r="E48" s="322"/>
      <c r="F48" s="322"/>
    </row>
    <row r="49" spans="1:6" ht="18.75" customHeight="1" x14ac:dyDescent="0.5">
      <c r="A49" s="323" t="s">
        <v>3</v>
      </c>
      <c r="B49" s="325" t="s">
        <v>4</v>
      </c>
      <c r="C49" s="327" t="s">
        <v>5</v>
      </c>
      <c r="D49" s="327"/>
      <c r="E49" s="327" t="s">
        <v>6</v>
      </c>
      <c r="F49" s="327"/>
    </row>
    <row r="50" spans="1:6" ht="0.75" customHeight="1" x14ac:dyDescent="0.5">
      <c r="A50" s="324"/>
      <c r="B50" s="326"/>
      <c r="C50" s="327"/>
      <c r="D50" s="327"/>
      <c r="E50" s="327"/>
      <c r="F50" s="327"/>
    </row>
    <row r="51" spans="1:6" ht="18.75" customHeight="1" x14ac:dyDescent="0.5">
      <c r="A51" s="4" t="s">
        <v>7</v>
      </c>
      <c r="B51" s="5" t="s">
        <v>8</v>
      </c>
      <c r="C51" s="6" t="s">
        <v>9</v>
      </c>
      <c r="D51" s="7" t="s">
        <v>9</v>
      </c>
      <c r="E51" s="8"/>
      <c r="F51" s="9"/>
    </row>
    <row r="52" spans="1:6" ht="17.25" customHeight="1" x14ac:dyDescent="0.5">
      <c r="A52" s="10" t="s">
        <v>10</v>
      </c>
      <c r="B52" s="11" t="s">
        <v>11</v>
      </c>
      <c r="C52" s="12">
        <v>9991291</v>
      </c>
      <c r="D52" s="13" t="s">
        <v>12</v>
      </c>
      <c r="E52" s="14"/>
      <c r="F52" s="15"/>
    </row>
    <row r="53" spans="1:6" ht="18.75" customHeight="1" x14ac:dyDescent="0.5">
      <c r="A53" s="10" t="s">
        <v>13</v>
      </c>
      <c r="B53" s="11" t="s">
        <v>11</v>
      </c>
      <c r="C53" s="14">
        <v>1007116</v>
      </c>
      <c r="D53" s="13" t="s">
        <v>14</v>
      </c>
      <c r="E53" s="14"/>
      <c r="F53" s="15"/>
    </row>
    <row r="54" spans="1:6" ht="18" customHeight="1" x14ac:dyDescent="0.5">
      <c r="A54" s="10" t="s">
        <v>15</v>
      </c>
      <c r="B54" s="11" t="s">
        <v>11</v>
      </c>
      <c r="C54" s="14">
        <v>4236</v>
      </c>
      <c r="D54" s="13" t="s">
        <v>16</v>
      </c>
      <c r="E54" s="14"/>
      <c r="F54" s="15"/>
    </row>
    <row r="55" spans="1:6" ht="17.25" customHeight="1" x14ac:dyDescent="0.5">
      <c r="A55" s="10" t="s">
        <v>17</v>
      </c>
      <c r="B55" s="11" t="s">
        <v>11</v>
      </c>
      <c r="C55" s="12">
        <v>939706</v>
      </c>
      <c r="D55" s="13" t="s">
        <v>18</v>
      </c>
      <c r="E55" s="14"/>
      <c r="F55" s="15"/>
    </row>
    <row r="56" spans="1:6" ht="17.25" customHeight="1" x14ac:dyDescent="0.5">
      <c r="A56" s="10" t="s">
        <v>19</v>
      </c>
      <c r="B56" s="16" t="s">
        <v>11</v>
      </c>
      <c r="C56" s="12">
        <v>6211852</v>
      </c>
      <c r="D56" s="13" t="s">
        <v>20</v>
      </c>
      <c r="E56" s="14"/>
      <c r="F56" s="15"/>
    </row>
    <row r="57" spans="1:6" ht="18.75" customHeight="1" x14ac:dyDescent="0.5">
      <c r="A57" s="10" t="s">
        <v>21</v>
      </c>
      <c r="B57" s="16" t="s">
        <v>22</v>
      </c>
      <c r="C57" s="12">
        <v>12579732</v>
      </c>
      <c r="D57" s="13" t="s">
        <v>23</v>
      </c>
      <c r="E57" s="14"/>
      <c r="F57" s="15"/>
    </row>
    <row r="58" spans="1:6" ht="18" customHeight="1" x14ac:dyDescent="0.5">
      <c r="A58" s="10" t="s">
        <v>24</v>
      </c>
      <c r="B58" s="11" t="s">
        <v>25</v>
      </c>
      <c r="C58" s="12" t="s">
        <v>9</v>
      </c>
      <c r="D58" s="13" t="s">
        <v>9</v>
      </c>
      <c r="E58" s="14"/>
      <c r="F58" s="15"/>
    </row>
    <row r="59" spans="1:6" ht="16.5" customHeight="1" x14ac:dyDescent="0.5">
      <c r="A59" s="10" t="s">
        <v>26</v>
      </c>
      <c r="B59" s="11"/>
      <c r="C59" s="12" t="s">
        <v>9</v>
      </c>
      <c r="D59" s="13" t="s">
        <v>9</v>
      </c>
      <c r="E59" s="14"/>
      <c r="F59" s="15"/>
    </row>
    <row r="60" spans="1:6" ht="16.5" customHeight="1" x14ac:dyDescent="0.5">
      <c r="A60" s="10" t="s">
        <v>27</v>
      </c>
      <c r="B60" s="11" t="s">
        <v>28</v>
      </c>
      <c r="C60" s="12">
        <v>37000</v>
      </c>
      <c r="D60" s="13" t="s">
        <v>9</v>
      </c>
      <c r="E60" s="14"/>
      <c r="F60" s="15"/>
    </row>
    <row r="61" spans="1:6" ht="18" customHeight="1" x14ac:dyDescent="0.5">
      <c r="A61" s="10" t="s">
        <v>29</v>
      </c>
      <c r="B61" s="11" t="s">
        <v>30</v>
      </c>
      <c r="C61" s="12">
        <v>844995</v>
      </c>
      <c r="D61" s="13" t="s">
        <v>9</v>
      </c>
      <c r="E61" s="14"/>
      <c r="F61" s="15"/>
    </row>
    <row r="62" spans="1:6" ht="18.75" customHeight="1" x14ac:dyDescent="0.5">
      <c r="A62" s="10" t="s">
        <v>31</v>
      </c>
      <c r="B62" s="11" t="s">
        <v>32</v>
      </c>
      <c r="C62" s="12">
        <v>3581444</v>
      </c>
      <c r="D62" s="13" t="s">
        <v>9</v>
      </c>
      <c r="E62" s="14"/>
      <c r="F62" s="15"/>
    </row>
    <row r="63" spans="1:6" ht="18.75" customHeight="1" x14ac:dyDescent="0.5">
      <c r="A63" s="10" t="s">
        <v>33</v>
      </c>
      <c r="B63" s="11"/>
      <c r="C63" s="12">
        <v>2868105</v>
      </c>
      <c r="D63" s="13" t="s">
        <v>9</v>
      </c>
      <c r="E63" s="14"/>
      <c r="F63" s="15"/>
    </row>
    <row r="64" spans="1:6" ht="18.75" customHeight="1" x14ac:dyDescent="0.5">
      <c r="A64" s="10" t="s">
        <v>34</v>
      </c>
      <c r="B64" s="11" t="s">
        <v>35</v>
      </c>
      <c r="C64" s="12">
        <v>180000</v>
      </c>
      <c r="D64" s="13" t="s">
        <v>9</v>
      </c>
      <c r="E64" s="14"/>
      <c r="F64" s="15"/>
    </row>
    <row r="65" spans="1:6" ht="19.5" customHeight="1" x14ac:dyDescent="0.5">
      <c r="A65" s="10" t="s">
        <v>36</v>
      </c>
      <c r="B65" s="11" t="s">
        <v>37</v>
      </c>
      <c r="C65" s="12">
        <v>1125495</v>
      </c>
      <c r="D65" s="13" t="s">
        <v>9</v>
      </c>
      <c r="E65" s="14"/>
      <c r="F65" s="15"/>
    </row>
    <row r="66" spans="1:6" x14ac:dyDescent="0.5">
      <c r="A66" s="10" t="s">
        <v>38</v>
      </c>
      <c r="B66" s="11" t="s">
        <v>39</v>
      </c>
      <c r="C66" s="12">
        <v>2329680</v>
      </c>
      <c r="D66" s="13" t="s">
        <v>9</v>
      </c>
      <c r="E66" s="14"/>
      <c r="F66" s="15"/>
    </row>
    <row r="67" spans="1:6" ht="19.5" customHeight="1" x14ac:dyDescent="0.5">
      <c r="A67" s="10" t="s">
        <v>40</v>
      </c>
      <c r="B67" s="11" t="s">
        <v>41</v>
      </c>
      <c r="C67" s="12">
        <v>3945900</v>
      </c>
      <c r="D67" s="13" t="s">
        <v>42</v>
      </c>
      <c r="E67" s="14"/>
      <c r="F67" s="15"/>
    </row>
    <row r="68" spans="1:6" ht="18" customHeight="1" x14ac:dyDescent="0.5">
      <c r="A68" s="10" t="s">
        <v>43</v>
      </c>
      <c r="B68" s="11" t="s">
        <v>44</v>
      </c>
      <c r="C68" s="12">
        <v>1768551</v>
      </c>
      <c r="D68" s="13" t="s">
        <v>45</v>
      </c>
      <c r="E68" s="14" t="s">
        <v>46</v>
      </c>
      <c r="F68" s="15"/>
    </row>
    <row r="69" spans="1:6" x14ac:dyDescent="0.5">
      <c r="A69" s="10" t="s">
        <v>47</v>
      </c>
      <c r="B69" s="11" t="s">
        <v>48</v>
      </c>
      <c r="C69" s="12">
        <v>251214</v>
      </c>
      <c r="D69" s="13" t="s">
        <v>49</v>
      </c>
      <c r="E69" s="14"/>
      <c r="F69" s="15"/>
    </row>
    <row r="70" spans="1:6" ht="19.5" customHeight="1" x14ac:dyDescent="0.5">
      <c r="A70" s="10" t="s">
        <v>50</v>
      </c>
      <c r="B70" s="11" t="s">
        <v>51</v>
      </c>
      <c r="C70" s="12">
        <v>204900</v>
      </c>
      <c r="D70" s="13" t="s">
        <v>9</v>
      </c>
      <c r="E70" s="14"/>
      <c r="F70" s="15"/>
    </row>
    <row r="71" spans="1:6" ht="19.5" customHeight="1" x14ac:dyDescent="0.5">
      <c r="A71" s="10" t="s">
        <v>52</v>
      </c>
      <c r="B71" s="11" t="s">
        <v>53</v>
      </c>
      <c r="C71" s="12">
        <v>1478737</v>
      </c>
      <c r="D71" s="13" t="s">
        <v>54</v>
      </c>
      <c r="E71" s="14"/>
      <c r="F71" s="15"/>
    </row>
    <row r="72" spans="1:6" ht="18.75" customHeight="1" x14ac:dyDescent="0.5">
      <c r="A72" s="10" t="s">
        <v>55</v>
      </c>
      <c r="B72" s="11" t="s">
        <v>56</v>
      </c>
      <c r="C72" s="12">
        <v>2358718</v>
      </c>
      <c r="D72" s="13" t="s">
        <v>57</v>
      </c>
      <c r="E72" s="14"/>
      <c r="F72" s="15"/>
    </row>
    <row r="73" spans="1:6" ht="18.75" customHeight="1" x14ac:dyDescent="0.5">
      <c r="A73" s="10" t="s">
        <v>58</v>
      </c>
      <c r="B73" s="11"/>
      <c r="C73" s="12">
        <v>1369739</v>
      </c>
      <c r="D73" s="13" t="s">
        <v>9</v>
      </c>
      <c r="E73" s="14"/>
      <c r="F73" s="15"/>
    </row>
    <row r="74" spans="1:6" ht="18.75" customHeight="1" x14ac:dyDescent="0.5">
      <c r="A74" s="10" t="s">
        <v>59</v>
      </c>
      <c r="B74" s="11"/>
      <c r="C74" s="12">
        <v>10147963</v>
      </c>
      <c r="D74" s="13" t="s">
        <v>9</v>
      </c>
      <c r="E74" s="14"/>
      <c r="F74" s="15"/>
    </row>
    <row r="75" spans="1:6" ht="18.75" customHeight="1" x14ac:dyDescent="0.5">
      <c r="A75" s="10" t="s">
        <v>60</v>
      </c>
      <c r="B75" s="11" t="s">
        <v>61</v>
      </c>
      <c r="C75" s="12"/>
      <c r="D75" s="13"/>
      <c r="E75" s="12">
        <v>35614671</v>
      </c>
      <c r="F75" s="15" t="s">
        <v>62</v>
      </c>
    </row>
    <row r="76" spans="1:6" ht="18.75" customHeight="1" x14ac:dyDescent="0.5">
      <c r="A76" s="10" t="s">
        <v>92</v>
      </c>
      <c r="B76" s="11" t="s">
        <v>64</v>
      </c>
      <c r="C76" s="12"/>
      <c r="D76" s="17"/>
      <c r="E76" s="12">
        <v>1675982</v>
      </c>
      <c r="F76" s="15" t="s">
        <v>9</v>
      </c>
    </row>
    <row r="77" spans="1:6" ht="16.5" customHeight="1" x14ac:dyDescent="0.5">
      <c r="A77" s="10" t="s">
        <v>65</v>
      </c>
      <c r="B77" s="11" t="s">
        <v>66</v>
      </c>
      <c r="C77" s="14"/>
      <c r="D77" s="13"/>
      <c r="E77" s="12" t="s">
        <v>9</v>
      </c>
      <c r="F77" s="15" t="s">
        <v>9</v>
      </c>
    </row>
    <row r="78" spans="1:6" ht="16.5" customHeight="1" x14ac:dyDescent="0.5">
      <c r="A78" s="10" t="s">
        <v>67</v>
      </c>
      <c r="B78" s="11" t="s">
        <v>68</v>
      </c>
      <c r="C78" s="12"/>
      <c r="D78" s="13"/>
      <c r="E78" s="18" t="s">
        <v>9</v>
      </c>
      <c r="F78" s="15" t="s">
        <v>9</v>
      </c>
    </row>
    <row r="79" spans="1:6" ht="18" customHeight="1" x14ac:dyDescent="0.5">
      <c r="A79" s="10" t="s">
        <v>69</v>
      </c>
      <c r="B79" s="11" t="s">
        <v>70</v>
      </c>
      <c r="C79" s="12"/>
      <c r="D79" s="13"/>
      <c r="E79" s="14">
        <v>1203378</v>
      </c>
      <c r="F79" s="15" t="s">
        <v>18</v>
      </c>
    </row>
    <row r="80" spans="1:6" ht="18.75" customHeight="1" x14ac:dyDescent="0.5">
      <c r="A80" s="10" t="s">
        <v>71</v>
      </c>
      <c r="B80" s="11" t="s">
        <v>72</v>
      </c>
      <c r="C80" s="12"/>
      <c r="D80" s="13"/>
      <c r="E80" s="14">
        <v>13730675</v>
      </c>
      <c r="F80" s="15" t="s">
        <v>20</v>
      </c>
    </row>
    <row r="81" spans="1:6" ht="18" customHeight="1" x14ac:dyDescent="0.5">
      <c r="A81" s="10" t="s">
        <v>73</v>
      </c>
      <c r="B81" s="11" t="s">
        <v>74</v>
      </c>
      <c r="C81" s="14"/>
      <c r="D81" s="13"/>
      <c r="E81" s="14">
        <v>11001672</v>
      </c>
      <c r="F81" s="15" t="s">
        <v>75</v>
      </c>
    </row>
    <row r="82" spans="1:6" ht="18" customHeight="1" x14ac:dyDescent="0.5">
      <c r="A82" s="10" t="s">
        <v>76</v>
      </c>
      <c r="B82" s="19" t="s">
        <v>77</v>
      </c>
      <c r="C82" s="12"/>
      <c r="D82" s="13"/>
      <c r="E82" s="12" t="s">
        <v>9</v>
      </c>
      <c r="F82" s="15" t="s">
        <v>9</v>
      </c>
    </row>
    <row r="83" spans="1:6" ht="17.25" customHeight="1" x14ac:dyDescent="0.5">
      <c r="A83" s="10" t="s">
        <v>78</v>
      </c>
      <c r="B83" s="11"/>
      <c r="C83" s="14"/>
      <c r="D83" s="13"/>
      <c r="E83" s="12" t="s">
        <v>9</v>
      </c>
      <c r="F83" s="15" t="s">
        <v>9</v>
      </c>
    </row>
    <row r="84" spans="1:6" ht="16.5" customHeight="1" thickBot="1" x14ac:dyDescent="0.55000000000000004">
      <c r="A84" s="20"/>
      <c r="B84" s="21"/>
      <c r="C84" s="22">
        <v>63226379</v>
      </c>
      <c r="D84" s="23" t="s">
        <v>49</v>
      </c>
      <c r="E84" s="22">
        <v>63226379</v>
      </c>
      <c r="F84" s="23" t="s">
        <v>49</v>
      </c>
    </row>
    <row r="85" spans="1:6" ht="19.5" customHeight="1" thickTop="1" x14ac:dyDescent="0.5">
      <c r="A85" s="2" t="s">
        <v>79</v>
      </c>
      <c r="B85" s="2"/>
      <c r="C85" s="2" t="s">
        <v>80</v>
      </c>
      <c r="D85" s="2"/>
      <c r="E85" s="2"/>
      <c r="F85" s="2"/>
    </row>
    <row r="86" spans="1:6" ht="18" customHeight="1" x14ac:dyDescent="0.5">
      <c r="A86" s="2" t="s">
        <v>81</v>
      </c>
      <c r="B86" s="2"/>
      <c r="C86" s="2" t="s">
        <v>82</v>
      </c>
      <c r="D86" s="2"/>
      <c r="E86" s="2"/>
      <c r="F86" s="2"/>
    </row>
    <row r="87" spans="1:6" x14ac:dyDescent="0.5">
      <c r="A87" s="2" t="s">
        <v>83</v>
      </c>
      <c r="B87" s="2"/>
      <c r="C87" s="2" t="s">
        <v>84</v>
      </c>
      <c r="D87" s="2"/>
      <c r="E87" s="2"/>
      <c r="F87" s="2"/>
    </row>
    <row r="88" spans="1:6" ht="17.25" customHeight="1" x14ac:dyDescent="0.5">
      <c r="A88" s="2" t="s">
        <v>85</v>
      </c>
      <c r="B88" s="2"/>
      <c r="C88" s="2" t="s">
        <v>86</v>
      </c>
      <c r="D88" s="2"/>
      <c r="E88" s="2"/>
      <c r="F88" s="2"/>
    </row>
    <row r="89" spans="1:6" x14ac:dyDescent="0.5">
      <c r="A89" s="2" t="s">
        <v>87</v>
      </c>
      <c r="B89" s="2"/>
      <c r="C89" s="2" t="s">
        <v>88</v>
      </c>
      <c r="D89" s="2"/>
      <c r="E89" s="2"/>
      <c r="F89" s="2"/>
    </row>
    <row r="90" spans="1:6" ht="17.25" customHeight="1" x14ac:dyDescent="0.5">
      <c r="A90" s="2" t="s">
        <v>89</v>
      </c>
      <c r="B90" s="2"/>
      <c r="C90" s="2" t="s">
        <v>90</v>
      </c>
      <c r="D90" s="2"/>
      <c r="E90" s="2"/>
      <c r="F90" s="2"/>
    </row>
    <row r="91" spans="1:6" x14ac:dyDescent="0.5">
      <c r="A91" s="319" t="s">
        <v>0</v>
      </c>
      <c r="B91" s="320"/>
      <c r="C91" s="320"/>
      <c r="D91" s="320"/>
      <c r="E91" s="320"/>
      <c r="F91" s="320"/>
    </row>
    <row r="92" spans="1:6" x14ac:dyDescent="0.5">
      <c r="A92" s="319" t="s">
        <v>93</v>
      </c>
      <c r="B92" s="319"/>
      <c r="C92" s="319"/>
      <c r="D92" s="319"/>
      <c r="E92" s="319"/>
      <c r="F92" s="319"/>
    </row>
    <row r="93" spans="1:6" x14ac:dyDescent="0.5">
      <c r="A93" s="321" t="s">
        <v>2</v>
      </c>
      <c r="B93" s="322"/>
      <c r="C93" s="322"/>
      <c r="D93" s="322"/>
      <c r="E93" s="322"/>
      <c r="F93" s="322"/>
    </row>
    <row r="94" spans="1:6" ht="12.75" customHeight="1" x14ac:dyDescent="0.5">
      <c r="A94" s="323" t="s">
        <v>3</v>
      </c>
      <c r="B94" s="325" t="s">
        <v>4</v>
      </c>
      <c r="C94" s="327" t="s">
        <v>5</v>
      </c>
      <c r="D94" s="327"/>
      <c r="E94" s="327" t="s">
        <v>6</v>
      </c>
      <c r="F94" s="327"/>
    </row>
    <row r="95" spans="1:6" ht="6" customHeight="1" x14ac:dyDescent="0.5">
      <c r="A95" s="324"/>
      <c r="B95" s="326"/>
      <c r="C95" s="327"/>
      <c r="D95" s="327"/>
      <c r="E95" s="327"/>
      <c r="F95" s="327"/>
    </row>
    <row r="96" spans="1:6" ht="15.75" customHeight="1" x14ac:dyDescent="0.5">
      <c r="A96" s="4" t="s">
        <v>7</v>
      </c>
      <c r="B96" s="5" t="s">
        <v>8</v>
      </c>
      <c r="C96" s="6" t="s">
        <v>9</v>
      </c>
      <c r="D96" s="7" t="s">
        <v>9</v>
      </c>
      <c r="E96" s="8"/>
      <c r="F96" s="9"/>
    </row>
    <row r="97" spans="1:6" ht="19.5" customHeight="1" x14ac:dyDescent="0.5">
      <c r="A97" s="10" t="s">
        <v>10</v>
      </c>
      <c r="B97" s="11" t="s">
        <v>11</v>
      </c>
      <c r="C97" s="24">
        <v>9991291</v>
      </c>
      <c r="D97" s="25" t="s">
        <v>12</v>
      </c>
      <c r="E97" s="14"/>
      <c r="F97" s="15"/>
    </row>
    <row r="98" spans="1:6" ht="19.5" customHeight="1" x14ac:dyDescent="0.5">
      <c r="A98" s="10" t="s">
        <v>13</v>
      </c>
      <c r="B98" s="11" t="s">
        <v>11</v>
      </c>
      <c r="C98" s="26">
        <v>1007116</v>
      </c>
      <c r="D98" s="25" t="s">
        <v>14</v>
      </c>
      <c r="E98" s="14"/>
      <c r="F98" s="15"/>
    </row>
    <row r="99" spans="1:6" ht="18" customHeight="1" x14ac:dyDescent="0.5">
      <c r="A99" s="10" t="s">
        <v>15</v>
      </c>
      <c r="B99" s="11" t="s">
        <v>11</v>
      </c>
      <c r="C99" s="26">
        <v>4236</v>
      </c>
      <c r="D99" s="25" t="s">
        <v>16</v>
      </c>
      <c r="E99" s="14"/>
      <c r="F99" s="15"/>
    </row>
    <row r="100" spans="1:6" ht="19.5" customHeight="1" x14ac:dyDescent="0.5">
      <c r="A100" s="10" t="s">
        <v>17</v>
      </c>
      <c r="B100" s="11" t="s">
        <v>11</v>
      </c>
      <c r="C100" s="24">
        <v>939706</v>
      </c>
      <c r="D100" s="25" t="s">
        <v>18</v>
      </c>
      <c r="E100" s="14"/>
      <c r="F100" s="15"/>
    </row>
    <row r="101" spans="1:6" ht="18" customHeight="1" x14ac:dyDescent="0.5">
      <c r="A101" s="10" t="s">
        <v>19</v>
      </c>
      <c r="B101" s="16" t="s">
        <v>11</v>
      </c>
      <c r="C101" s="24">
        <v>6211852</v>
      </c>
      <c r="D101" s="25" t="s">
        <v>20</v>
      </c>
      <c r="E101" s="14"/>
      <c r="F101" s="15"/>
    </row>
    <row r="102" spans="1:6" ht="18" customHeight="1" x14ac:dyDescent="0.5">
      <c r="A102" s="10" t="s">
        <v>21</v>
      </c>
      <c r="B102" s="16" t="s">
        <v>22</v>
      </c>
      <c r="C102" s="24">
        <v>12579732</v>
      </c>
      <c r="D102" s="25" t="s">
        <v>23</v>
      </c>
      <c r="E102" s="14"/>
      <c r="F102" s="15"/>
    </row>
    <row r="103" spans="1:6" ht="18" customHeight="1" x14ac:dyDescent="0.5">
      <c r="A103" s="10" t="s">
        <v>24</v>
      </c>
      <c r="B103" s="11" t="s">
        <v>25</v>
      </c>
      <c r="C103" s="24" t="s">
        <v>9</v>
      </c>
      <c r="D103" s="25" t="s">
        <v>9</v>
      </c>
      <c r="E103" s="14"/>
      <c r="F103" s="15"/>
    </row>
    <row r="104" spans="1:6" ht="16.5" customHeight="1" x14ac:dyDescent="0.5">
      <c r="A104" s="10" t="s">
        <v>26</v>
      </c>
      <c r="B104" s="11"/>
      <c r="C104" s="24" t="s">
        <v>9</v>
      </c>
      <c r="D104" s="25" t="s">
        <v>9</v>
      </c>
      <c r="E104" s="14"/>
      <c r="F104" s="15"/>
    </row>
    <row r="105" spans="1:6" ht="17.25" customHeight="1" x14ac:dyDescent="0.5">
      <c r="A105" s="10" t="s">
        <v>27</v>
      </c>
      <c r="B105" s="11" t="s">
        <v>28</v>
      </c>
      <c r="C105" s="24">
        <v>37000</v>
      </c>
      <c r="D105" s="25" t="s">
        <v>9</v>
      </c>
      <c r="E105" s="14"/>
      <c r="F105" s="15"/>
    </row>
    <row r="106" spans="1:6" ht="17.25" customHeight="1" x14ac:dyDescent="0.5">
      <c r="A106" s="10" t="s">
        <v>29</v>
      </c>
      <c r="B106" s="11" t="s">
        <v>30</v>
      </c>
      <c r="C106" s="12"/>
      <c r="D106" s="13"/>
      <c r="E106" s="14"/>
      <c r="F106" s="15"/>
    </row>
    <row r="107" spans="1:6" ht="17.25" customHeight="1" x14ac:dyDescent="0.5">
      <c r="A107" s="10" t="s">
        <v>31</v>
      </c>
      <c r="B107" s="11" t="s">
        <v>32</v>
      </c>
      <c r="C107" s="12"/>
      <c r="D107" s="13"/>
      <c r="E107" s="14"/>
      <c r="F107" s="15"/>
    </row>
    <row r="108" spans="1:6" ht="18.75" customHeight="1" x14ac:dyDescent="0.5">
      <c r="A108" s="10" t="s">
        <v>33</v>
      </c>
      <c r="B108" s="11"/>
      <c r="C108" s="12"/>
      <c r="D108" s="13"/>
      <c r="E108" s="14"/>
      <c r="F108" s="15"/>
    </row>
    <row r="109" spans="1:6" ht="16.5" customHeight="1" x14ac:dyDescent="0.5">
      <c r="A109" s="10" t="s">
        <v>34</v>
      </c>
      <c r="B109" s="11" t="s">
        <v>35</v>
      </c>
      <c r="C109" s="12"/>
      <c r="D109" s="13"/>
      <c r="E109" s="14"/>
      <c r="F109" s="15"/>
    </row>
    <row r="110" spans="1:6" ht="18" customHeight="1" x14ac:dyDescent="0.5">
      <c r="A110" s="10" t="s">
        <v>36</v>
      </c>
      <c r="B110" s="11" t="s">
        <v>37</v>
      </c>
      <c r="C110" s="12"/>
      <c r="D110" s="13"/>
      <c r="E110" s="14"/>
      <c r="F110" s="15"/>
    </row>
    <row r="111" spans="1:6" ht="18" customHeight="1" x14ac:dyDescent="0.5">
      <c r="A111" s="10" t="s">
        <v>38</v>
      </c>
      <c r="B111" s="11" t="s">
        <v>39</v>
      </c>
      <c r="C111" s="12"/>
      <c r="D111" s="13"/>
      <c r="E111" s="14"/>
      <c r="F111" s="15"/>
    </row>
    <row r="112" spans="1:6" ht="16.5" customHeight="1" x14ac:dyDescent="0.5">
      <c r="A112" s="10" t="s">
        <v>40</v>
      </c>
      <c r="B112" s="11" t="s">
        <v>41</v>
      </c>
      <c r="C112" s="12"/>
      <c r="D112" s="13"/>
      <c r="E112" s="14"/>
      <c r="F112" s="15"/>
    </row>
    <row r="113" spans="1:6" ht="17.25" customHeight="1" x14ac:dyDescent="0.5">
      <c r="A113" s="10" t="s">
        <v>43</v>
      </c>
      <c r="B113" s="11" t="s">
        <v>44</v>
      </c>
      <c r="C113" s="12"/>
      <c r="D113" s="13"/>
      <c r="E113" s="14" t="s">
        <v>46</v>
      </c>
      <c r="F113" s="15"/>
    </row>
    <row r="114" spans="1:6" ht="18" customHeight="1" x14ac:dyDescent="0.5">
      <c r="A114" s="10" t="s">
        <v>47</v>
      </c>
      <c r="B114" s="11" t="s">
        <v>48</v>
      </c>
      <c r="C114" s="12"/>
      <c r="D114" s="13"/>
      <c r="E114" s="14"/>
      <c r="F114" s="15"/>
    </row>
    <row r="115" spans="1:6" ht="17.25" customHeight="1" x14ac:dyDescent="0.5">
      <c r="A115" s="10" t="s">
        <v>50</v>
      </c>
      <c r="B115" s="11" t="s">
        <v>51</v>
      </c>
      <c r="C115" s="12"/>
      <c r="D115" s="13"/>
      <c r="E115" s="14"/>
      <c r="F115" s="15"/>
    </row>
    <row r="116" spans="1:6" ht="18" customHeight="1" x14ac:dyDescent="0.5">
      <c r="A116" s="10" t="s">
        <v>52</v>
      </c>
      <c r="B116" s="11" t="s">
        <v>53</v>
      </c>
      <c r="C116" s="12"/>
      <c r="D116" s="13"/>
      <c r="E116" s="14"/>
      <c r="F116" s="15"/>
    </row>
    <row r="117" spans="1:6" ht="17.25" customHeight="1" x14ac:dyDescent="0.5">
      <c r="A117" s="10" t="s">
        <v>55</v>
      </c>
      <c r="B117" s="11" t="s">
        <v>56</v>
      </c>
      <c r="C117" s="12"/>
      <c r="D117" s="13"/>
      <c r="E117" s="14"/>
      <c r="F117" s="15"/>
    </row>
    <row r="118" spans="1:6" ht="18.75" customHeight="1" x14ac:dyDescent="0.5">
      <c r="A118" s="10" t="s">
        <v>58</v>
      </c>
      <c r="B118" s="11"/>
      <c r="C118" s="12"/>
      <c r="D118" s="13"/>
      <c r="E118" s="14"/>
      <c r="F118" s="15"/>
    </row>
    <row r="119" spans="1:6" ht="18.75" customHeight="1" x14ac:dyDescent="0.5">
      <c r="A119" s="10" t="s">
        <v>59</v>
      </c>
      <c r="B119" s="11"/>
      <c r="C119" s="12"/>
      <c r="D119" s="13"/>
      <c r="E119" s="14"/>
      <c r="F119" s="15"/>
    </row>
    <row r="120" spans="1:6" ht="18" customHeight="1" x14ac:dyDescent="0.5">
      <c r="A120" s="10" t="s">
        <v>60</v>
      </c>
      <c r="B120" s="11" t="s">
        <v>61</v>
      </c>
      <c r="C120" s="12"/>
      <c r="D120" s="13"/>
      <c r="E120" s="12"/>
      <c r="F120" s="15"/>
    </row>
    <row r="121" spans="1:6" ht="18" customHeight="1" x14ac:dyDescent="0.5">
      <c r="A121" s="10" t="s">
        <v>92</v>
      </c>
      <c r="B121" s="11" t="s">
        <v>64</v>
      </c>
      <c r="C121" s="12"/>
      <c r="D121" s="17"/>
      <c r="E121" s="24">
        <v>1675982</v>
      </c>
      <c r="F121" s="27" t="s">
        <v>9</v>
      </c>
    </row>
    <row r="122" spans="1:6" x14ac:dyDescent="0.5">
      <c r="A122" s="10" t="s">
        <v>65</v>
      </c>
      <c r="B122" s="11" t="s">
        <v>66</v>
      </c>
      <c r="C122" s="14"/>
      <c r="D122" s="13"/>
      <c r="E122" s="12" t="s">
        <v>9</v>
      </c>
      <c r="F122" s="15" t="s">
        <v>9</v>
      </c>
    </row>
    <row r="123" spans="1:6" ht="18.75" customHeight="1" x14ac:dyDescent="0.5">
      <c r="A123" s="10" t="s">
        <v>67</v>
      </c>
      <c r="B123" s="11" t="s">
        <v>68</v>
      </c>
      <c r="C123" s="12"/>
      <c r="D123" s="13"/>
      <c r="E123" s="18" t="s">
        <v>9</v>
      </c>
      <c r="F123" s="15" t="s">
        <v>9</v>
      </c>
    </row>
    <row r="124" spans="1:6" ht="17.25" customHeight="1" x14ac:dyDescent="0.5">
      <c r="A124" s="10" t="s">
        <v>69</v>
      </c>
      <c r="B124" s="11" t="s">
        <v>70</v>
      </c>
      <c r="C124" s="12"/>
      <c r="D124" s="13"/>
      <c r="E124" s="26">
        <v>1203378</v>
      </c>
      <c r="F124" s="27" t="s">
        <v>18</v>
      </c>
    </row>
    <row r="125" spans="1:6" ht="18" customHeight="1" x14ac:dyDescent="0.5">
      <c r="A125" s="10" t="s">
        <v>71</v>
      </c>
      <c r="B125" s="11" t="s">
        <v>72</v>
      </c>
      <c r="C125" s="12"/>
      <c r="D125" s="13"/>
      <c r="E125" s="26">
        <v>16100096</v>
      </c>
      <c r="F125" s="27" t="s">
        <v>94</v>
      </c>
    </row>
    <row r="126" spans="1:6" ht="18" customHeight="1" x14ac:dyDescent="0.5">
      <c r="A126" s="10" t="s">
        <v>73</v>
      </c>
      <c r="B126" s="11" t="s">
        <v>74</v>
      </c>
      <c r="C126" s="14"/>
      <c r="D126" s="13"/>
      <c r="E126" s="26">
        <v>11791479</v>
      </c>
      <c r="F126" s="27" t="s">
        <v>95</v>
      </c>
    </row>
    <row r="127" spans="1:6" ht="18.75" customHeight="1" x14ac:dyDescent="0.5">
      <c r="A127" s="10" t="s">
        <v>76</v>
      </c>
      <c r="B127" s="19" t="s">
        <v>77</v>
      </c>
      <c r="C127" s="12"/>
      <c r="D127" s="13"/>
      <c r="E127" s="12" t="s">
        <v>9</v>
      </c>
      <c r="F127" s="15" t="s">
        <v>9</v>
      </c>
    </row>
    <row r="128" spans="1:6" ht="18.75" customHeight="1" x14ac:dyDescent="0.5">
      <c r="A128" s="10" t="s">
        <v>78</v>
      </c>
      <c r="B128" s="11"/>
      <c r="C128" s="14"/>
      <c r="D128" s="13"/>
      <c r="E128" s="12" t="s">
        <v>9</v>
      </c>
      <c r="F128" s="15" t="s">
        <v>9</v>
      </c>
    </row>
    <row r="129" spans="1:6" ht="18" customHeight="1" thickBot="1" x14ac:dyDescent="0.55000000000000004">
      <c r="A129" s="20"/>
      <c r="B129" s="21"/>
      <c r="C129" s="28">
        <v>30770936</v>
      </c>
      <c r="D129" s="29" t="s">
        <v>94</v>
      </c>
      <c r="E129" s="28">
        <v>30770936</v>
      </c>
      <c r="F129" s="29" t="s">
        <v>94</v>
      </c>
    </row>
    <row r="130" spans="1:6" ht="19.5" customHeight="1" thickTop="1" x14ac:dyDescent="0.5">
      <c r="A130" s="2" t="s">
        <v>79</v>
      </c>
      <c r="B130" s="2"/>
      <c r="C130" s="2" t="s">
        <v>80</v>
      </c>
      <c r="D130" s="2"/>
      <c r="E130" s="2"/>
      <c r="F130" s="2"/>
    </row>
    <row r="131" spans="1:6" ht="18" customHeight="1" x14ac:dyDescent="0.5">
      <c r="A131" s="2" t="s">
        <v>81</v>
      </c>
      <c r="B131" s="2"/>
      <c r="C131" s="2" t="s">
        <v>82</v>
      </c>
      <c r="D131" s="2"/>
      <c r="E131" s="2"/>
      <c r="F131" s="2"/>
    </row>
    <row r="132" spans="1:6" ht="18" customHeight="1" x14ac:dyDescent="0.5">
      <c r="A132" s="2" t="s">
        <v>83</v>
      </c>
      <c r="B132" s="2"/>
      <c r="C132" s="2" t="s">
        <v>84</v>
      </c>
      <c r="D132" s="2"/>
      <c r="E132" s="2"/>
      <c r="F132" s="2"/>
    </row>
    <row r="133" spans="1:6" ht="17.25" customHeight="1" x14ac:dyDescent="0.5">
      <c r="A133" s="2" t="s">
        <v>85</v>
      </c>
      <c r="B133" s="2"/>
      <c r="C133" s="2" t="s">
        <v>86</v>
      </c>
      <c r="D133" s="2"/>
      <c r="E133" s="2"/>
      <c r="F133" s="2"/>
    </row>
    <row r="134" spans="1:6" ht="18" customHeight="1" x14ac:dyDescent="0.5">
      <c r="A134" s="2" t="s">
        <v>87</v>
      </c>
      <c r="B134" s="2"/>
      <c r="C134" s="2" t="s">
        <v>88</v>
      </c>
      <c r="D134" s="2"/>
      <c r="E134" s="2"/>
      <c r="F134" s="2"/>
    </row>
    <row r="135" spans="1:6" ht="18" customHeight="1" x14ac:dyDescent="0.5">
      <c r="A135" s="2" t="s">
        <v>96</v>
      </c>
      <c r="B135" s="2"/>
      <c r="C135" s="2" t="s">
        <v>90</v>
      </c>
      <c r="D135" s="2"/>
      <c r="E135" s="2"/>
      <c r="F135" s="2"/>
    </row>
    <row r="136" spans="1:6" x14ac:dyDescent="0.5">
      <c r="A136" s="2"/>
      <c r="B136" s="2"/>
      <c r="C136" s="2"/>
      <c r="D136" s="2"/>
      <c r="E136" s="2"/>
      <c r="F136" s="3"/>
    </row>
  </sheetData>
  <mergeCells count="21">
    <mergeCell ref="A1:F1"/>
    <mergeCell ref="A2:F2"/>
    <mergeCell ref="A3:F3"/>
    <mergeCell ref="A4:A5"/>
    <mergeCell ref="B4:B5"/>
    <mergeCell ref="C4:D5"/>
    <mergeCell ref="E4:F5"/>
    <mergeCell ref="A46:F46"/>
    <mergeCell ref="A47:F47"/>
    <mergeCell ref="A48:F48"/>
    <mergeCell ref="A49:A50"/>
    <mergeCell ref="B49:B50"/>
    <mergeCell ref="C49:D50"/>
    <mergeCell ref="E49:F50"/>
    <mergeCell ref="A91:F91"/>
    <mergeCell ref="A92:F92"/>
    <mergeCell ref="A93:F93"/>
    <mergeCell ref="A94:A95"/>
    <mergeCell ref="B94:B95"/>
    <mergeCell ref="C94:D95"/>
    <mergeCell ref="E94:F95"/>
  </mergeCells>
  <pageMargins left="0.23622047244094491" right="0.23622047244094491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opLeftCell="A28" workbookViewId="0">
      <selection activeCell="K16" sqref="K16"/>
    </sheetView>
  </sheetViews>
  <sheetFormatPr defaultRowHeight="14.25" x14ac:dyDescent="0.2"/>
  <cols>
    <col min="1" max="1" width="13.25" customWidth="1"/>
    <col min="2" max="2" width="4.75" customWidth="1"/>
    <col min="3" max="3" width="11.375" customWidth="1"/>
    <col min="4" max="4" width="3.625" customWidth="1"/>
    <col min="6" max="6" width="18.625" customWidth="1"/>
    <col min="7" max="7" width="5.875" customWidth="1"/>
    <col min="8" max="8" width="12.125" customWidth="1"/>
    <col min="9" max="9" width="4.125" customWidth="1"/>
  </cols>
  <sheetData>
    <row r="1" spans="1:9" ht="24" x14ac:dyDescent="0.2">
      <c r="A1" s="360" t="s">
        <v>97</v>
      </c>
      <c r="B1" s="360"/>
      <c r="C1" s="360"/>
      <c r="D1" s="360"/>
      <c r="E1" s="360"/>
      <c r="F1" s="360"/>
      <c r="G1" s="360"/>
      <c r="H1" s="360"/>
      <c r="I1" s="360"/>
    </row>
    <row r="2" spans="1:9" ht="24" x14ac:dyDescent="0.2">
      <c r="A2" s="361" t="s">
        <v>98</v>
      </c>
      <c r="B2" s="361"/>
      <c r="C2" s="361"/>
      <c r="D2" s="361"/>
      <c r="E2" s="361"/>
      <c r="F2" s="361"/>
      <c r="G2" s="361"/>
      <c r="H2" s="361"/>
      <c r="I2" s="361"/>
    </row>
    <row r="3" spans="1:9" ht="24.75" thickBot="1" x14ac:dyDescent="0.6">
      <c r="A3" s="30"/>
      <c r="B3" s="31"/>
      <c r="C3" s="30"/>
      <c r="D3" s="31"/>
      <c r="E3" s="32"/>
      <c r="F3" s="33"/>
      <c r="G3" s="34" t="s">
        <v>99</v>
      </c>
      <c r="H3" s="30"/>
      <c r="I3" s="31"/>
    </row>
    <row r="4" spans="1:9" ht="24.75" thickTop="1" x14ac:dyDescent="0.55000000000000004">
      <c r="A4" s="362" t="s">
        <v>100</v>
      </c>
      <c r="B4" s="363"/>
      <c r="C4" s="363"/>
      <c r="D4" s="364"/>
      <c r="E4" s="365"/>
      <c r="F4" s="366"/>
      <c r="G4" s="35"/>
      <c r="H4" s="362" t="s">
        <v>101</v>
      </c>
      <c r="I4" s="364"/>
    </row>
    <row r="5" spans="1:9" ht="24" x14ac:dyDescent="0.55000000000000004">
      <c r="A5" s="367" t="s">
        <v>102</v>
      </c>
      <c r="B5" s="368"/>
      <c r="C5" s="369" t="s">
        <v>103</v>
      </c>
      <c r="D5" s="370"/>
      <c r="E5" s="371" t="s">
        <v>3</v>
      </c>
      <c r="F5" s="372"/>
      <c r="G5" s="36" t="s">
        <v>104</v>
      </c>
      <c r="H5" s="373" t="s">
        <v>103</v>
      </c>
      <c r="I5" s="370"/>
    </row>
    <row r="6" spans="1:9" ht="24.75" thickBot="1" x14ac:dyDescent="0.6">
      <c r="A6" s="352" t="s">
        <v>105</v>
      </c>
      <c r="B6" s="353"/>
      <c r="C6" s="354" t="s">
        <v>105</v>
      </c>
      <c r="D6" s="353"/>
      <c r="E6" s="355"/>
      <c r="F6" s="356"/>
      <c r="G6" s="37" t="s">
        <v>106</v>
      </c>
      <c r="H6" s="357" t="s">
        <v>105</v>
      </c>
      <c r="I6" s="358"/>
    </row>
    <row r="7" spans="1:9" ht="24.75" thickTop="1" x14ac:dyDescent="0.5">
      <c r="A7" s="38"/>
      <c r="B7" s="39"/>
      <c r="C7" s="40"/>
      <c r="D7" s="39"/>
      <c r="E7" s="41" t="s">
        <v>107</v>
      </c>
      <c r="F7" s="42"/>
      <c r="G7" s="125"/>
      <c r="H7" s="126">
        <v>33705648</v>
      </c>
      <c r="I7" s="127" t="s">
        <v>108</v>
      </c>
    </row>
    <row r="8" spans="1:9" ht="21.75" x14ac:dyDescent="0.5">
      <c r="A8" s="45"/>
      <c r="B8" s="39"/>
      <c r="C8" s="40"/>
      <c r="D8" s="39"/>
      <c r="E8" s="46" t="s">
        <v>109</v>
      </c>
      <c r="F8" s="47"/>
      <c r="G8" s="48"/>
      <c r="H8" s="49"/>
      <c r="I8" s="50"/>
    </row>
    <row r="9" spans="1:9" ht="21.75" x14ac:dyDescent="0.5">
      <c r="A9" s="45">
        <v>105000</v>
      </c>
      <c r="B9" s="39" t="s">
        <v>9</v>
      </c>
      <c r="C9" s="51">
        <v>124253</v>
      </c>
      <c r="D9" s="50" t="s">
        <v>9</v>
      </c>
      <c r="E9" s="52" t="s">
        <v>111</v>
      </c>
      <c r="F9" s="53"/>
      <c r="G9" s="48" t="s">
        <v>112</v>
      </c>
      <c r="H9" s="54" t="s">
        <v>9</v>
      </c>
      <c r="I9" s="48" t="s">
        <v>9</v>
      </c>
    </row>
    <row r="10" spans="1:9" ht="21.75" x14ac:dyDescent="0.5">
      <c r="A10" s="45">
        <v>109500</v>
      </c>
      <c r="B10" s="39" t="s">
        <v>9</v>
      </c>
      <c r="C10" s="55">
        <v>149230</v>
      </c>
      <c r="D10" s="50" t="s">
        <v>113</v>
      </c>
      <c r="E10" s="52" t="s">
        <v>114</v>
      </c>
      <c r="F10" s="53"/>
      <c r="G10" s="48" t="s">
        <v>115</v>
      </c>
      <c r="H10" s="54">
        <v>9437</v>
      </c>
      <c r="I10" s="48" t="s">
        <v>116</v>
      </c>
    </row>
    <row r="11" spans="1:9" ht="21.75" x14ac:dyDescent="0.5">
      <c r="A11" s="45">
        <v>260000</v>
      </c>
      <c r="B11" s="39" t="s">
        <v>9</v>
      </c>
      <c r="C11" s="51">
        <v>341126</v>
      </c>
      <c r="D11" s="50" t="s">
        <v>117</v>
      </c>
      <c r="E11" s="52" t="s">
        <v>118</v>
      </c>
      <c r="F11" s="53"/>
      <c r="G11" s="48" t="s">
        <v>119</v>
      </c>
      <c r="H11" s="54">
        <v>28672</v>
      </c>
      <c r="I11" s="48" t="s">
        <v>120</v>
      </c>
    </row>
    <row r="12" spans="1:9" ht="21.75" x14ac:dyDescent="0.5">
      <c r="A12" s="56" t="s">
        <v>9</v>
      </c>
      <c r="B12" s="39" t="s">
        <v>9</v>
      </c>
      <c r="C12" s="51"/>
      <c r="D12" s="50"/>
      <c r="E12" s="52" t="s">
        <v>121</v>
      </c>
      <c r="F12" s="53"/>
      <c r="G12" s="48" t="s">
        <v>122</v>
      </c>
      <c r="H12" s="54" t="s">
        <v>558</v>
      </c>
      <c r="I12" s="48"/>
    </row>
    <row r="13" spans="1:9" ht="21.75" x14ac:dyDescent="0.5">
      <c r="A13" s="45">
        <v>280000</v>
      </c>
      <c r="B13" s="39" t="s">
        <v>9</v>
      </c>
      <c r="C13" s="55">
        <v>286260</v>
      </c>
      <c r="D13" s="50" t="s">
        <v>9</v>
      </c>
      <c r="E13" s="52" t="s">
        <v>123</v>
      </c>
      <c r="F13" s="53"/>
      <c r="G13" s="48" t="s">
        <v>124</v>
      </c>
      <c r="H13" s="54">
        <v>19750</v>
      </c>
      <c r="I13" s="48" t="s">
        <v>9</v>
      </c>
    </row>
    <row r="14" spans="1:9" ht="21.75" x14ac:dyDescent="0.5">
      <c r="A14" s="56">
        <v>100</v>
      </c>
      <c r="B14" s="39" t="s">
        <v>9</v>
      </c>
      <c r="C14" s="51">
        <v>13000</v>
      </c>
      <c r="D14" s="50" t="s">
        <v>9</v>
      </c>
      <c r="E14" s="52" t="s">
        <v>125</v>
      </c>
      <c r="F14" s="53"/>
      <c r="G14" s="48" t="s">
        <v>126</v>
      </c>
      <c r="H14" s="54" t="s">
        <v>9</v>
      </c>
      <c r="I14" s="48" t="s">
        <v>9</v>
      </c>
    </row>
    <row r="15" spans="1:9" ht="21.75" x14ac:dyDescent="0.5">
      <c r="A15" s="45">
        <v>14055400</v>
      </c>
      <c r="B15" s="39" t="s">
        <v>9</v>
      </c>
      <c r="C15" s="57">
        <v>15331602</v>
      </c>
      <c r="D15" s="50" t="s">
        <v>127</v>
      </c>
      <c r="E15" s="52" t="s">
        <v>128</v>
      </c>
      <c r="F15" s="53"/>
      <c r="G15" s="48" t="s">
        <v>129</v>
      </c>
      <c r="H15" s="58">
        <v>1015193</v>
      </c>
      <c r="I15" s="48" t="s">
        <v>94</v>
      </c>
    </row>
    <row r="16" spans="1:9" ht="21.75" x14ac:dyDescent="0.5">
      <c r="A16" s="45">
        <v>8190000</v>
      </c>
      <c r="B16" s="39" t="s">
        <v>9</v>
      </c>
      <c r="C16" s="59">
        <v>9221236</v>
      </c>
      <c r="D16" s="50" t="s">
        <v>9</v>
      </c>
      <c r="E16" s="60" t="s">
        <v>130</v>
      </c>
      <c r="F16" s="53"/>
      <c r="G16" s="61" t="s">
        <v>131</v>
      </c>
      <c r="H16" s="54">
        <v>181278</v>
      </c>
      <c r="I16" s="48" t="s">
        <v>9</v>
      </c>
    </row>
    <row r="17" spans="1:9" ht="24.75" thickBot="1" x14ac:dyDescent="0.6">
      <c r="A17" s="62">
        <v>23000000</v>
      </c>
      <c r="B17" s="63" t="s">
        <v>9</v>
      </c>
      <c r="C17" s="62">
        <v>25466709</v>
      </c>
      <c r="D17" s="64" t="s">
        <v>132</v>
      </c>
      <c r="E17" s="65"/>
      <c r="F17" s="65"/>
      <c r="G17" s="48"/>
      <c r="H17" s="62">
        <v>1254330</v>
      </c>
      <c r="I17" s="64" t="s">
        <v>133</v>
      </c>
    </row>
    <row r="18" spans="1:9" ht="22.5" thickTop="1" x14ac:dyDescent="0.5">
      <c r="A18" s="40"/>
      <c r="B18" s="66"/>
      <c r="C18" s="67">
        <v>11600</v>
      </c>
      <c r="D18" s="68" t="s">
        <v>9</v>
      </c>
      <c r="E18" s="52" t="s">
        <v>134</v>
      </c>
      <c r="F18" s="53"/>
      <c r="G18" s="48"/>
      <c r="H18" s="54" t="s">
        <v>9</v>
      </c>
      <c r="I18" s="39" t="s">
        <v>9</v>
      </c>
    </row>
    <row r="19" spans="1:9" ht="21.75" x14ac:dyDescent="0.5">
      <c r="A19" s="40"/>
      <c r="B19" s="69"/>
      <c r="C19" s="54">
        <v>1518</v>
      </c>
      <c r="D19" s="70" t="s">
        <v>9</v>
      </c>
      <c r="E19" s="52" t="s">
        <v>135</v>
      </c>
      <c r="F19" s="53"/>
      <c r="G19" s="48"/>
      <c r="H19" s="54">
        <v>1440</v>
      </c>
      <c r="I19" s="39" t="s">
        <v>9</v>
      </c>
    </row>
    <row r="20" spans="1:9" ht="21.75" x14ac:dyDescent="0.5">
      <c r="A20" s="71"/>
      <c r="B20" s="69"/>
      <c r="C20" s="54">
        <v>2945188</v>
      </c>
      <c r="D20" s="48" t="s">
        <v>136</v>
      </c>
      <c r="E20" s="52" t="s">
        <v>137</v>
      </c>
      <c r="F20" s="53"/>
      <c r="G20" s="48"/>
      <c r="H20" s="54">
        <v>274255</v>
      </c>
      <c r="I20" s="48" t="s">
        <v>138</v>
      </c>
    </row>
    <row r="21" spans="1:9" ht="21.75" x14ac:dyDescent="0.5">
      <c r="A21" s="71"/>
      <c r="B21" s="69"/>
      <c r="C21" s="54">
        <v>1500</v>
      </c>
      <c r="D21" s="48" t="s">
        <v>9</v>
      </c>
      <c r="E21" s="52" t="s">
        <v>139</v>
      </c>
      <c r="F21" s="72"/>
      <c r="G21" s="48"/>
      <c r="H21" s="54">
        <v>700</v>
      </c>
      <c r="I21" s="50" t="s">
        <v>9</v>
      </c>
    </row>
    <row r="22" spans="1:9" ht="21.75" x14ac:dyDescent="0.5">
      <c r="A22" s="40"/>
      <c r="B22" s="69"/>
      <c r="C22" s="54">
        <v>10147963</v>
      </c>
      <c r="D22" s="70" t="s">
        <v>9</v>
      </c>
      <c r="E22" s="52" t="s">
        <v>140</v>
      </c>
      <c r="F22" s="53"/>
      <c r="G22" s="48"/>
      <c r="H22" s="54">
        <v>378450</v>
      </c>
      <c r="I22" s="39" t="s">
        <v>9</v>
      </c>
    </row>
    <row r="23" spans="1:9" ht="21.75" x14ac:dyDescent="0.5">
      <c r="A23" s="40"/>
      <c r="B23" s="69"/>
      <c r="C23" s="54">
        <v>25400</v>
      </c>
      <c r="D23" s="48" t="s">
        <v>9</v>
      </c>
      <c r="E23" s="52" t="s">
        <v>141</v>
      </c>
      <c r="F23" s="53"/>
      <c r="G23" s="48"/>
      <c r="H23" s="54" t="s">
        <v>9</v>
      </c>
      <c r="I23" s="50"/>
    </row>
    <row r="24" spans="1:9" ht="21.75" x14ac:dyDescent="0.5">
      <c r="A24" s="71"/>
      <c r="B24" s="69"/>
      <c r="C24" s="54"/>
      <c r="D24" s="48" t="s">
        <v>9</v>
      </c>
      <c r="E24" s="52" t="s">
        <v>71</v>
      </c>
      <c r="F24" s="53"/>
      <c r="G24" s="48"/>
      <c r="H24" s="54" t="s">
        <v>9</v>
      </c>
      <c r="I24" s="48"/>
    </row>
    <row r="25" spans="1:9" ht="21.75" x14ac:dyDescent="0.5">
      <c r="A25" s="71"/>
      <c r="B25" s="69"/>
      <c r="C25" s="54"/>
      <c r="D25" s="70" t="s">
        <v>9</v>
      </c>
      <c r="E25" s="52" t="s">
        <v>142</v>
      </c>
      <c r="F25" s="53"/>
      <c r="G25" s="48"/>
      <c r="H25" s="54" t="s">
        <v>9</v>
      </c>
      <c r="I25" s="39" t="s">
        <v>9</v>
      </c>
    </row>
    <row r="26" spans="1:9" ht="21.75" x14ac:dyDescent="0.5">
      <c r="A26" s="40"/>
      <c r="B26" s="69"/>
      <c r="C26" s="54">
        <v>4400</v>
      </c>
      <c r="D26" s="48" t="s">
        <v>9</v>
      </c>
      <c r="E26" s="52" t="s">
        <v>143</v>
      </c>
      <c r="F26" s="53"/>
      <c r="G26" s="48"/>
      <c r="H26" s="54" t="s">
        <v>9</v>
      </c>
      <c r="I26" s="50" t="s">
        <v>9</v>
      </c>
    </row>
    <row r="27" spans="1:9" ht="21.75" x14ac:dyDescent="0.5">
      <c r="A27" s="71"/>
      <c r="B27" s="69"/>
      <c r="C27" s="73">
        <v>1440</v>
      </c>
      <c r="D27" s="39"/>
      <c r="E27" s="52" t="s">
        <v>130</v>
      </c>
      <c r="F27" s="53"/>
      <c r="G27" s="48"/>
      <c r="H27" s="54" t="s">
        <v>9</v>
      </c>
      <c r="I27" s="39"/>
    </row>
    <row r="28" spans="1:9" ht="24" x14ac:dyDescent="0.55000000000000004">
      <c r="A28" s="71"/>
      <c r="B28" s="69"/>
      <c r="C28" s="74">
        <v>13139009</v>
      </c>
      <c r="D28" s="75" t="s">
        <v>136</v>
      </c>
      <c r="E28" s="65"/>
      <c r="F28" s="76"/>
      <c r="G28" s="77"/>
      <c r="H28" s="74">
        <v>654845</v>
      </c>
      <c r="I28" s="75" t="s">
        <v>138</v>
      </c>
    </row>
    <row r="29" spans="1:9" ht="24.75" thickBot="1" x14ac:dyDescent="0.6">
      <c r="A29" s="40"/>
      <c r="B29" s="69"/>
      <c r="C29" s="62">
        <v>38605718</v>
      </c>
      <c r="D29" s="64" t="s">
        <v>144</v>
      </c>
      <c r="E29" s="351" t="s">
        <v>145</v>
      </c>
      <c r="F29" s="349"/>
      <c r="G29" s="78"/>
      <c r="H29" s="62">
        <v>1909175</v>
      </c>
      <c r="I29" s="64" t="s">
        <v>146</v>
      </c>
    </row>
    <row r="30" spans="1:9" ht="22.5" thickTop="1" x14ac:dyDescent="0.5">
      <c r="A30" s="40"/>
      <c r="B30" s="66"/>
      <c r="C30" s="40"/>
      <c r="D30" s="66"/>
      <c r="E30" s="66"/>
      <c r="F30" s="66"/>
      <c r="G30" s="78"/>
      <c r="H30" s="40"/>
      <c r="I30" s="66"/>
    </row>
    <row r="31" spans="1:9" ht="21.75" x14ac:dyDescent="0.5">
      <c r="A31" s="71"/>
      <c r="B31" s="66"/>
      <c r="C31" s="40"/>
      <c r="D31" s="66"/>
      <c r="E31" s="66"/>
      <c r="F31" s="66"/>
      <c r="G31" s="78"/>
      <c r="H31" s="40"/>
      <c r="I31" s="66"/>
    </row>
    <row r="32" spans="1:9" ht="21.75" x14ac:dyDescent="0.5">
      <c r="A32" s="71" t="s">
        <v>147</v>
      </c>
      <c r="B32" s="66"/>
      <c r="C32" s="40"/>
      <c r="D32" s="66"/>
      <c r="E32" s="66"/>
      <c r="F32" s="79" t="s">
        <v>148</v>
      </c>
      <c r="G32" s="78"/>
      <c r="H32" s="40"/>
      <c r="I32" s="66"/>
    </row>
    <row r="33" spans="1:9" ht="21.75" x14ac:dyDescent="0.5">
      <c r="A33" s="71" t="s">
        <v>149</v>
      </c>
      <c r="B33" s="66"/>
      <c r="C33" s="40"/>
      <c r="D33" s="80" t="s">
        <v>150</v>
      </c>
      <c r="E33" s="66"/>
      <c r="F33" s="359" t="s">
        <v>151</v>
      </c>
      <c r="G33" s="359"/>
      <c r="H33" s="359"/>
      <c r="I33" s="66"/>
    </row>
    <row r="34" spans="1:9" ht="21.75" x14ac:dyDescent="0.5">
      <c r="A34" s="71" t="s">
        <v>152</v>
      </c>
      <c r="B34" s="66"/>
      <c r="C34" s="40"/>
      <c r="D34" s="80" t="s">
        <v>153</v>
      </c>
      <c r="E34" s="66"/>
      <c r="F34" s="342" t="s">
        <v>154</v>
      </c>
      <c r="G34" s="342"/>
      <c r="H34" s="342"/>
      <c r="I34" s="66"/>
    </row>
    <row r="35" spans="1:9" ht="21.75" x14ac:dyDescent="0.5">
      <c r="A35" s="71"/>
      <c r="B35" s="66"/>
      <c r="C35" s="40"/>
      <c r="D35" s="80"/>
      <c r="E35" s="66"/>
      <c r="F35" s="66"/>
      <c r="G35" s="78"/>
      <c r="H35" s="40"/>
      <c r="I35" s="66"/>
    </row>
    <row r="36" spans="1:9" ht="21.75" x14ac:dyDescent="0.5">
      <c r="A36" s="71" t="s">
        <v>155</v>
      </c>
      <c r="B36" s="66"/>
      <c r="C36" s="40"/>
      <c r="D36" s="80"/>
      <c r="E36" s="66"/>
      <c r="F36" s="342" t="s">
        <v>156</v>
      </c>
      <c r="G36" s="342"/>
      <c r="H36" s="342"/>
      <c r="I36" s="66"/>
    </row>
    <row r="37" spans="1:9" ht="21.75" x14ac:dyDescent="0.5">
      <c r="A37" s="71" t="s">
        <v>157</v>
      </c>
      <c r="B37" s="66"/>
      <c r="C37" s="40"/>
      <c r="D37" s="80"/>
      <c r="E37" s="66"/>
      <c r="F37" s="80" t="s">
        <v>158</v>
      </c>
      <c r="G37" s="78"/>
      <c r="H37" s="40"/>
      <c r="I37" s="66"/>
    </row>
    <row r="38" spans="1:9" ht="21.75" x14ac:dyDescent="0.5">
      <c r="A38" s="71" t="s">
        <v>159</v>
      </c>
      <c r="B38" s="66"/>
      <c r="C38" s="40"/>
      <c r="D38" s="80"/>
      <c r="E38" s="66"/>
      <c r="F38" s="80" t="s">
        <v>160</v>
      </c>
      <c r="G38" s="78"/>
      <c r="H38" s="40"/>
      <c r="I38" s="66"/>
    </row>
    <row r="39" spans="1:9" ht="21.75" x14ac:dyDescent="0.5">
      <c r="A39" s="71"/>
      <c r="B39" s="66"/>
      <c r="C39" s="40"/>
      <c r="D39" s="80"/>
      <c r="E39" s="66"/>
      <c r="F39" s="80"/>
      <c r="G39" s="78"/>
      <c r="H39" s="40"/>
      <c r="I39" s="66"/>
    </row>
    <row r="40" spans="1:9" ht="21.75" x14ac:dyDescent="0.5">
      <c r="A40" s="343" t="s">
        <v>100</v>
      </c>
      <c r="B40" s="344"/>
      <c r="C40" s="344"/>
      <c r="D40" s="345"/>
      <c r="E40" s="346"/>
      <c r="F40" s="347"/>
      <c r="G40" s="81"/>
      <c r="H40" s="343" t="s">
        <v>101</v>
      </c>
      <c r="I40" s="345"/>
    </row>
    <row r="41" spans="1:9" ht="21.75" x14ac:dyDescent="0.5">
      <c r="A41" s="346" t="s">
        <v>102</v>
      </c>
      <c r="B41" s="348"/>
      <c r="C41" s="349" t="s">
        <v>103</v>
      </c>
      <c r="D41" s="350"/>
      <c r="E41" s="351" t="s">
        <v>3</v>
      </c>
      <c r="F41" s="349"/>
      <c r="G41" s="48" t="s">
        <v>104</v>
      </c>
      <c r="H41" s="351" t="s">
        <v>103</v>
      </c>
      <c r="I41" s="350"/>
    </row>
    <row r="42" spans="1:9" ht="22.5" thickBot="1" x14ac:dyDescent="0.55000000000000004">
      <c r="A42" s="339" t="s">
        <v>105</v>
      </c>
      <c r="B42" s="340"/>
      <c r="C42" s="341" t="s">
        <v>105</v>
      </c>
      <c r="D42" s="340"/>
      <c r="E42" s="339"/>
      <c r="F42" s="341"/>
      <c r="G42" s="82" t="s">
        <v>106</v>
      </c>
      <c r="H42" s="339" t="s">
        <v>105</v>
      </c>
      <c r="I42" s="340"/>
    </row>
    <row r="43" spans="1:9" ht="22.5" thickTop="1" x14ac:dyDescent="0.5">
      <c r="A43" s="83"/>
      <c r="B43" s="84"/>
      <c r="C43" s="40"/>
      <c r="D43" s="85"/>
      <c r="E43" s="86" t="s">
        <v>161</v>
      </c>
      <c r="F43" s="42"/>
      <c r="G43" s="43"/>
      <c r="H43" s="55"/>
      <c r="I43" s="85"/>
    </row>
    <row r="44" spans="1:9" ht="21.75" x14ac:dyDescent="0.5">
      <c r="A44" s="87">
        <v>1079960</v>
      </c>
      <c r="B44" s="88" t="s">
        <v>9</v>
      </c>
      <c r="C44" s="89">
        <v>735095</v>
      </c>
      <c r="D44" s="48" t="s">
        <v>9</v>
      </c>
      <c r="E44" s="90" t="s">
        <v>162</v>
      </c>
      <c r="F44" s="90"/>
      <c r="G44" s="48" t="s">
        <v>163</v>
      </c>
      <c r="H44" s="89">
        <v>73120</v>
      </c>
      <c r="I44" s="48" t="s">
        <v>9</v>
      </c>
    </row>
    <row r="45" spans="1:9" ht="21.75" x14ac:dyDescent="0.5">
      <c r="A45" s="87">
        <v>4787340</v>
      </c>
      <c r="B45" s="88" t="s">
        <v>9</v>
      </c>
      <c r="C45" s="89">
        <v>3581444</v>
      </c>
      <c r="D45" s="70" t="s">
        <v>9</v>
      </c>
      <c r="E45" s="90" t="s">
        <v>164</v>
      </c>
      <c r="F45" s="90"/>
      <c r="G45" s="48" t="s">
        <v>165</v>
      </c>
      <c r="H45" s="89">
        <v>541487</v>
      </c>
      <c r="I45" s="70" t="s">
        <v>9</v>
      </c>
    </row>
    <row r="46" spans="1:9" ht="21.75" x14ac:dyDescent="0.5">
      <c r="A46" s="87">
        <v>3089520</v>
      </c>
      <c r="B46" s="88"/>
      <c r="C46" s="89">
        <v>2868105</v>
      </c>
      <c r="D46" s="70" t="s">
        <v>9</v>
      </c>
      <c r="E46" s="90" t="s">
        <v>166</v>
      </c>
      <c r="F46" s="90"/>
      <c r="G46" s="48"/>
      <c r="H46" s="89">
        <v>257460</v>
      </c>
      <c r="I46" s="70" t="s">
        <v>9</v>
      </c>
    </row>
    <row r="47" spans="1:9" ht="21.75" x14ac:dyDescent="0.5">
      <c r="A47" s="87">
        <v>194640</v>
      </c>
      <c r="B47" s="88" t="s">
        <v>9</v>
      </c>
      <c r="C47" s="89">
        <v>180000</v>
      </c>
      <c r="D47" s="70" t="s">
        <v>9</v>
      </c>
      <c r="E47" s="90" t="s">
        <v>167</v>
      </c>
      <c r="F47" s="90"/>
      <c r="G47" s="48" t="s">
        <v>168</v>
      </c>
      <c r="H47" s="89">
        <v>15000</v>
      </c>
      <c r="I47" s="70" t="s">
        <v>9</v>
      </c>
    </row>
    <row r="48" spans="1:9" ht="21.75" x14ac:dyDescent="0.5">
      <c r="A48" s="87">
        <v>1241280</v>
      </c>
      <c r="B48" s="88" t="s">
        <v>9</v>
      </c>
      <c r="C48" s="89">
        <v>1125495</v>
      </c>
      <c r="D48" s="70" t="s">
        <v>9</v>
      </c>
      <c r="E48" s="90" t="s">
        <v>36</v>
      </c>
      <c r="F48" s="90"/>
      <c r="G48" s="48" t="s">
        <v>169</v>
      </c>
      <c r="H48" s="89">
        <v>132475</v>
      </c>
      <c r="I48" s="70" t="s">
        <v>9</v>
      </c>
    </row>
    <row r="49" spans="1:9" ht="21.75" x14ac:dyDescent="0.5">
      <c r="A49" s="87">
        <v>1507400</v>
      </c>
      <c r="B49" s="88" t="s">
        <v>9</v>
      </c>
      <c r="C49" s="89">
        <v>91418</v>
      </c>
      <c r="D49" s="70" t="s">
        <v>9</v>
      </c>
      <c r="E49" s="90" t="s">
        <v>170</v>
      </c>
      <c r="F49" s="90"/>
      <c r="G49" s="48" t="s">
        <v>171</v>
      </c>
      <c r="H49" s="89">
        <v>4500</v>
      </c>
      <c r="I49" s="70" t="s">
        <v>9</v>
      </c>
    </row>
    <row r="50" spans="1:9" ht="21.75" x14ac:dyDescent="0.5">
      <c r="A50" s="87">
        <v>4455300</v>
      </c>
      <c r="B50" s="88" t="s">
        <v>9</v>
      </c>
      <c r="C50" s="89">
        <v>3454368</v>
      </c>
      <c r="D50" s="48" t="s">
        <v>42</v>
      </c>
      <c r="E50" s="90" t="s">
        <v>143</v>
      </c>
      <c r="F50" s="90"/>
      <c r="G50" s="48" t="s">
        <v>172</v>
      </c>
      <c r="H50" s="89">
        <v>206564</v>
      </c>
      <c r="I50" s="48" t="s">
        <v>9</v>
      </c>
    </row>
    <row r="51" spans="1:9" ht="21.75" x14ac:dyDescent="0.5">
      <c r="A51" s="87">
        <v>2177160</v>
      </c>
      <c r="B51" s="88" t="s">
        <v>9</v>
      </c>
      <c r="C51" s="54">
        <v>1768551</v>
      </c>
      <c r="D51" s="48" t="s">
        <v>45</v>
      </c>
      <c r="E51" s="90" t="s">
        <v>173</v>
      </c>
      <c r="F51" s="90"/>
      <c r="G51" s="48" t="s">
        <v>174</v>
      </c>
      <c r="H51" s="54">
        <v>378638</v>
      </c>
      <c r="I51" s="48" t="s">
        <v>175</v>
      </c>
    </row>
    <row r="52" spans="1:9" ht="21.75" x14ac:dyDescent="0.5">
      <c r="A52" s="91">
        <v>309000</v>
      </c>
      <c r="B52" s="88" t="s">
        <v>9</v>
      </c>
      <c r="C52" s="54">
        <v>251214</v>
      </c>
      <c r="D52" s="48" t="s">
        <v>49</v>
      </c>
      <c r="E52" s="90" t="s">
        <v>176</v>
      </c>
      <c r="F52" s="90"/>
      <c r="G52" s="48" t="s">
        <v>177</v>
      </c>
      <c r="H52" s="54">
        <v>46203</v>
      </c>
      <c r="I52" s="48" t="s">
        <v>133</v>
      </c>
    </row>
    <row r="53" spans="1:9" ht="21.75" x14ac:dyDescent="0.5">
      <c r="A53" s="87">
        <v>2263000</v>
      </c>
      <c r="B53" s="88" t="s">
        <v>9</v>
      </c>
      <c r="C53" s="54">
        <v>2358718</v>
      </c>
      <c r="D53" s="48" t="s">
        <v>57</v>
      </c>
      <c r="E53" s="90" t="s">
        <v>130</v>
      </c>
      <c r="F53" s="90"/>
      <c r="G53" s="48" t="s">
        <v>178</v>
      </c>
      <c r="H53" s="54">
        <v>430894</v>
      </c>
      <c r="I53" s="48" t="s">
        <v>9</v>
      </c>
    </row>
    <row r="54" spans="1:9" ht="21.75" x14ac:dyDescent="0.5">
      <c r="A54" s="87">
        <v>204900</v>
      </c>
      <c r="B54" s="88" t="s">
        <v>9</v>
      </c>
      <c r="C54" s="54">
        <v>204900</v>
      </c>
      <c r="D54" s="70" t="s">
        <v>9</v>
      </c>
      <c r="E54" s="90" t="s">
        <v>179</v>
      </c>
      <c r="F54" s="90"/>
      <c r="G54" s="70">
        <v>5450</v>
      </c>
      <c r="H54" s="54" t="s">
        <v>9</v>
      </c>
      <c r="I54" s="70" t="s">
        <v>9</v>
      </c>
    </row>
    <row r="55" spans="1:9" ht="21.75" x14ac:dyDescent="0.5">
      <c r="A55" s="87">
        <v>1690500</v>
      </c>
      <c r="B55" s="88" t="s">
        <v>9</v>
      </c>
      <c r="C55" s="54">
        <v>1478737</v>
      </c>
      <c r="D55" s="70">
        <v>38</v>
      </c>
      <c r="E55" s="90" t="s">
        <v>180</v>
      </c>
      <c r="F55" s="90"/>
      <c r="G55" s="48" t="s">
        <v>181</v>
      </c>
      <c r="H55" s="54" t="s">
        <v>9</v>
      </c>
      <c r="I55" s="70" t="s">
        <v>9</v>
      </c>
    </row>
    <row r="56" spans="1:9" ht="21.75" x14ac:dyDescent="0.5">
      <c r="A56" s="91" t="s">
        <v>9</v>
      </c>
      <c r="B56" s="88" t="s">
        <v>9</v>
      </c>
      <c r="C56" s="54">
        <v>1369739</v>
      </c>
      <c r="D56" s="70" t="s">
        <v>9</v>
      </c>
      <c r="E56" s="90" t="s">
        <v>58</v>
      </c>
      <c r="F56" s="90"/>
      <c r="G56" s="48"/>
      <c r="H56" s="54">
        <v>1369739</v>
      </c>
      <c r="I56" s="70" t="s">
        <v>9</v>
      </c>
    </row>
    <row r="57" spans="1:9" ht="24.75" thickBot="1" x14ac:dyDescent="0.6">
      <c r="A57" s="92">
        <v>23000000</v>
      </c>
      <c r="B57" s="93" t="s">
        <v>9</v>
      </c>
      <c r="C57" s="94">
        <v>19469226</v>
      </c>
      <c r="D57" s="64" t="s">
        <v>110</v>
      </c>
      <c r="E57" s="52"/>
      <c r="F57" s="60" t="s">
        <v>46</v>
      </c>
      <c r="G57" s="48"/>
      <c r="H57" s="94">
        <v>3456080</v>
      </c>
      <c r="I57" s="64" t="s">
        <v>182</v>
      </c>
    </row>
    <row r="58" spans="1:9" ht="22.5" thickTop="1" x14ac:dyDescent="0.5">
      <c r="A58" s="40"/>
      <c r="B58" s="66"/>
      <c r="C58" s="54"/>
      <c r="D58" s="39"/>
      <c r="E58" s="52"/>
      <c r="F58" s="90"/>
      <c r="G58" s="48"/>
      <c r="H58" s="54"/>
      <c r="I58" s="39"/>
    </row>
    <row r="59" spans="1:9" ht="21.75" x14ac:dyDescent="0.5">
      <c r="A59" s="40" t="s">
        <v>46</v>
      </c>
      <c r="B59" s="66"/>
      <c r="C59" s="54">
        <v>2840374</v>
      </c>
      <c r="D59" s="48" t="s">
        <v>183</v>
      </c>
      <c r="E59" s="90" t="s">
        <v>184</v>
      </c>
      <c r="F59" s="95"/>
      <c r="G59" s="48" t="s">
        <v>185</v>
      </c>
      <c r="H59" s="54">
        <v>271632</v>
      </c>
      <c r="I59" s="48" t="s">
        <v>18</v>
      </c>
    </row>
    <row r="60" spans="1:9" ht="21.75" x14ac:dyDescent="0.5">
      <c r="A60" s="40"/>
      <c r="B60" s="66"/>
      <c r="C60" s="54">
        <v>182696</v>
      </c>
      <c r="D60" s="48" t="s">
        <v>23</v>
      </c>
      <c r="E60" s="90" t="s">
        <v>186</v>
      </c>
      <c r="F60" s="90"/>
      <c r="G60" s="48"/>
      <c r="H60" s="54" t="s">
        <v>9</v>
      </c>
      <c r="I60" s="48" t="s">
        <v>9</v>
      </c>
    </row>
    <row r="61" spans="1:9" ht="21.75" x14ac:dyDescent="0.5">
      <c r="A61" s="71"/>
      <c r="B61" s="66"/>
      <c r="C61" s="54">
        <v>231000</v>
      </c>
      <c r="D61" s="48" t="s">
        <v>9</v>
      </c>
      <c r="E61" s="90" t="s">
        <v>187</v>
      </c>
      <c r="F61" s="90"/>
      <c r="G61" s="48"/>
      <c r="H61" s="54" t="s">
        <v>9</v>
      </c>
      <c r="I61" s="48" t="s">
        <v>9</v>
      </c>
    </row>
    <row r="62" spans="1:9" ht="21.75" x14ac:dyDescent="0.5">
      <c r="A62" s="71"/>
      <c r="B62" s="66"/>
      <c r="C62" s="54">
        <v>3900</v>
      </c>
      <c r="D62" s="48" t="s">
        <v>9</v>
      </c>
      <c r="E62" s="90" t="s">
        <v>188</v>
      </c>
      <c r="F62" s="90"/>
      <c r="G62" s="48"/>
      <c r="H62" s="54" t="s">
        <v>9</v>
      </c>
      <c r="I62" s="48" t="s">
        <v>9</v>
      </c>
    </row>
    <row r="63" spans="1:9" ht="21.75" x14ac:dyDescent="0.5">
      <c r="A63" s="71"/>
      <c r="B63" s="66"/>
      <c r="C63" s="54">
        <v>6068700</v>
      </c>
      <c r="D63" s="48" t="s">
        <v>9</v>
      </c>
      <c r="E63" s="90" t="s">
        <v>26</v>
      </c>
      <c r="F63" s="90"/>
      <c r="G63" s="48"/>
      <c r="H63" s="54">
        <v>565600</v>
      </c>
      <c r="I63" s="48" t="s">
        <v>9</v>
      </c>
    </row>
    <row r="64" spans="1:9" ht="21.75" x14ac:dyDescent="0.5">
      <c r="A64" s="40"/>
      <c r="B64" s="66"/>
      <c r="C64" s="54">
        <v>2779460</v>
      </c>
      <c r="D64" s="70" t="s">
        <v>9</v>
      </c>
      <c r="E64" s="90" t="s">
        <v>189</v>
      </c>
      <c r="F64" s="90"/>
      <c r="G64" s="48"/>
      <c r="H64" s="54">
        <v>37000</v>
      </c>
      <c r="I64" s="70" t="s">
        <v>9</v>
      </c>
    </row>
    <row r="65" spans="1:9" ht="21.75" x14ac:dyDescent="0.5">
      <c r="A65" s="40"/>
      <c r="B65" s="66"/>
      <c r="C65" s="54">
        <v>1176134</v>
      </c>
      <c r="D65" s="70" t="s">
        <v>9</v>
      </c>
      <c r="E65" s="90" t="s">
        <v>190</v>
      </c>
      <c r="F65" s="90"/>
      <c r="G65" s="48" t="s">
        <v>191</v>
      </c>
      <c r="H65" s="54">
        <v>17380</v>
      </c>
      <c r="I65" s="70" t="s">
        <v>9</v>
      </c>
    </row>
    <row r="66" spans="1:9" ht="21.75" x14ac:dyDescent="0.5">
      <c r="A66" s="40"/>
      <c r="B66" s="66"/>
      <c r="C66" s="89">
        <v>754029</v>
      </c>
      <c r="D66" s="70" t="s">
        <v>9</v>
      </c>
      <c r="E66" s="90" t="s">
        <v>71</v>
      </c>
      <c r="F66" s="90"/>
      <c r="G66" s="48"/>
      <c r="H66" s="54">
        <v>330344</v>
      </c>
      <c r="I66" s="70" t="s">
        <v>9</v>
      </c>
    </row>
    <row r="67" spans="1:9" ht="21.75" x14ac:dyDescent="0.5">
      <c r="A67" s="71"/>
      <c r="B67" s="66"/>
      <c r="C67" s="54">
        <v>1375303</v>
      </c>
      <c r="D67" s="70" t="s">
        <v>9</v>
      </c>
      <c r="E67" s="95" t="s">
        <v>192</v>
      </c>
      <c r="F67" s="90"/>
      <c r="G67" s="77"/>
      <c r="H67" s="54">
        <v>202850</v>
      </c>
      <c r="I67" s="70" t="s">
        <v>9</v>
      </c>
    </row>
    <row r="68" spans="1:9" ht="24" x14ac:dyDescent="0.5">
      <c r="A68" s="71"/>
      <c r="B68" s="66"/>
      <c r="C68" s="96">
        <v>15411596</v>
      </c>
      <c r="D68" s="44" t="s">
        <v>182</v>
      </c>
      <c r="E68" s="97"/>
      <c r="F68" s="97"/>
      <c r="G68" s="98"/>
      <c r="H68" s="96">
        <v>1424806</v>
      </c>
      <c r="I68" s="44" t="s">
        <v>18</v>
      </c>
    </row>
    <row r="69" spans="1:9" ht="24.75" thickBot="1" x14ac:dyDescent="0.55000000000000004">
      <c r="A69" s="40"/>
      <c r="B69" s="66"/>
      <c r="C69" s="96">
        <v>34880823</v>
      </c>
      <c r="D69" s="44" t="s">
        <v>193</v>
      </c>
      <c r="E69" s="338" t="s">
        <v>194</v>
      </c>
      <c r="F69" s="338"/>
      <c r="G69" s="98"/>
      <c r="H69" s="99">
        <v>4880887</v>
      </c>
      <c r="I69" s="100" t="s">
        <v>195</v>
      </c>
    </row>
    <row r="70" spans="1:9" ht="22.5" thickTop="1" x14ac:dyDescent="0.5">
      <c r="A70" s="40"/>
      <c r="B70" s="66"/>
      <c r="C70" s="101"/>
      <c r="D70" s="102"/>
      <c r="E70" s="338" t="s">
        <v>196</v>
      </c>
      <c r="F70" s="338"/>
      <c r="G70" s="103"/>
      <c r="H70" s="104"/>
      <c r="I70" s="105"/>
    </row>
    <row r="71" spans="1:9" ht="21.75" x14ac:dyDescent="0.5">
      <c r="A71" s="40"/>
      <c r="B71" s="69"/>
      <c r="C71" s="106"/>
      <c r="D71" s="107"/>
      <c r="E71" s="337" t="s">
        <v>197</v>
      </c>
      <c r="F71" s="338"/>
      <c r="G71" s="98"/>
      <c r="H71" s="108"/>
      <c r="I71" s="107"/>
    </row>
    <row r="72" spans="1:9" ht="24" x14ac:dyDescent="0.5">
      <c r="A72" s="71"/>
      <c r="B72" s="69"/>
      <c r="C72" s="109"/>
      <c r="D72" s="110"/>
      <c r="E72" s="337" t="s">
        <v>198</v>
      </c>
      <c r="F72" s="338"/>
      <c r="G72" s="98"/>
      <c r="H72" s="111" t="s">
        <v>199</v>
      </c>
      <c r="I72" s="112" t="s">
        <v>200</v>
      </c>
    </row>
    <row r="73" spans="1:9" ht="24.75" thickBot="1" x14ac:dyDescent="0.55000000000000004">
      <c r="A73" s="113"/>
      <c r="B73" s="114"/>
      <c r="C73" s="99">
        <v>34880823</v>
      </c>
      <c r="D73" s="100" t="s">
        <v>193</v>
      </c>
      <c r="E73" s="337" t="s">
        <v>201</v>
      </c>
      <c r="F73" s="338"/>
      <c r="G73" s="115"/>
      <c r="H73" s="116">
        <v>30733936</v>
      </c>
      <c r="I73" s="100" t="s">
        <v>94</v>
      </c>
    </row>
    <row r="74" spans="1:9" ht="24.75" thickTop="1" x14ac:dyDescent="0.5">
      <c r="A74" s="113"/>
      <c r="B74" s="114"/>
      <c r="C74" s="117"/>
      <c r="D74" s="118"/>
      <c r="E74" s="119"/>
      <c r="F74" s="119"/>
      <c r="G74" s="115"/>
      <c r="H74" s="117"/>
      <c r="I74" s="118"/>
    </row>
    <row r="75" spans="1:9" ht="24" x14ac:dyDescent="0.5">
      <c r="A75" s="113"/>
      <c r="B75" s="114"/>
      <c r="C75" s="117"/>
      <c r="D75" s="118"/>
      <c r="E75" s="119"/>
      <c r="F75" s="119"/>
      <c r="G75" s="115"/>
      <c r="H75" s="117"/>
      <c r="I75" s="118"/>
    </row>
    <row r="76" spans="1:9" ht="24" x14ac:dyDescent="0.55000000000000004">
      <c r="A76" s="120" t="s">
        <v>202</v>
      </c>
      <c r="B76" s="121"/>
      <c r="C76" s="122" t="s">
        <v>203</v>
      </c>
      <c r="D76" s="121"/>
      <c r="E76" s="121"/>
      <c r="F76" s="123" t="s">
        <v>204</v>
      </c>
      <c r="G76" s="121"/>
      <c r="H76" s="123" t="s">
        <v>205</v>
      </c>
      <c r="I76" s="121"/>
    </row>
    <row r="77" spans="1:9" ht="24" x14ac:dyDescent="0.55000000000000004">
      <c r="A77" s="120" t="s">
        <v>206</v>
      </c>
      <c r="B77" s="121"/>
      <c r="C77" s="122" t="s">
        <v>207</v>
      </c>
      <c r="D77" s="121"/>
      <c r="E77" s="121"/>
      <c r="F77" s="123" t="s">
        <v>208</v>
      </c>
      <c r="G77" s="121"/>
      <c r="H77" s="124" t="s">
        <v>209</v>
      </c>
      <c r="I77" s="121"/>
    </row>
  </sheetData>
  <mergeCells count="33">
    <mergeCell ref="F33:H33"/>
    <mergeCell ref="A1:I1"/>
    <mergeCell ref="A2:I2"/>
    <mergeCell ref="A4:D4"/>
    <mergeCell ref="E4:F4"/>
    <mergeCell ref="H4:I4"/>
    <mergeCell ref="A5:B5"/>
    <mergeCell ref="C5:D5"/>
    <mergeCell ref="E5:F5"/>
    <mergeCell ref="H5:I5"/>
    <mergeCell ref="A6:B6"/>
    <mergeCell ref="C6:D6"/>
    <mergeCell ref="E6:F6"/>
    <mergeCell ref="H6:I6"/>
    <mergeCell ref="E29:F29"/>
    <mergeCell ref="A40:D40"/>
    <mergeCell ref="E40:F40"/>
    <mergeCell ref="H40:I40"/>
    <mergeCell ref="A41:B41"/>
    <mergeCell ref="C41:D41"/>
    <mergeCell ref="E41:F41"/>
    <mergeCell ref="H41:I41"/>
    <mergeCell ref="H42:I42"/>
    <mergeCell ref="E69:F69"/>
    <mergeCell ref="E70:F70"/>
    <mergeCell ref="F34:H34"/>
    <mergeCell ref="F36:H36"/>
    <mergeCell ref="E71:F71"/>
    <mergeCell ref="E72:F72"/>
    <mergeCell ref="E73:F73"/>
    <mergeCell ref="A42:B42"/>
    <mergeCell ref="C42:D42"/>
    <mergeCell ref="E42:F4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topLeftCell="A16" workbookViewId="0">
      <selection activeCell="D8" sqref="D8"/>
    </sheetView>
  </sheetViews>
  <sheetFormatPr defaultRowHeight="14.25" x14ac:dyDescent="0.2"/>
  <cols>
    <col min="1" max="1" width="30.75" customWidth="1"/>
    <col min="2" max="2" width="7.375" customWidth="1"/>
    <col min="3" max="3" width="12.625" customWidth="1"/>
    <col min="4" max="4" width="2.5" customWidth="1"/>
    <col min="5" max="5" width="12.875" customWidth="1"/>
    <col min="6" max="6" width="3.75" customWidth="1"/>
    <col min="7" max="7" width="10.5" customWidth="1"/>
    <col min="8" max="8" width="3.375" customWidth="1"/>
  </cols>
  <sheetData>
    <row r="1" spans="1:8" ht="24" x14ac:dyDescent="0.55000000000000004">
      <c r="A1" s="121"/>
      <c r="B1" s="121"/>
      <c r="C1" s="121"/>
      <c r="D1" s="121"/>
      <c r="E1" s="128"/>
      <c r="F1" s="121"/>
      <c r="G1" s="128" t="s">
        <v>210</v>
      </c>
      <c r="H1" s="121"/>
    </row>
    <row r="2" spans="1:8" ht="24" x14ac:dyDescent="0.2">
      <c r="A2" s="374" t="s">
        <v>211</v>
      </c>
      <c r="B2" s="374"/>
      <c r="C2" s="374"/>
      <c r="D2" s="374"/>
      <c r="E2" s="374"/>
      <c r="F2" s="374"/>
      <c r="G2" s="374"/>
      <c r="H2" s="374"/>
    </row>
    <row r="3" spans="1:8" ht="24" x14ac:dyDescent="0.2">
      <c r="A3" s="374" t="s">
        <v>212</v>
      </c>
      <c r="B3" s="374"/>
      <c r="C3" s="374"/>
      <c r="D3" s="374"/>
      <c r="E3" s="374"/>
      <c r="F3" s="374"/>
      <c r="G3" s="374"/>
      <c r="H3" s="374"/>
    </row>
    <row r="4" spans="1:8" ht="24" x14ac:dyDescent="0.2">
      <c r="A4" s="375" t="s">
        <v>213</v>
      </c>
      <c r="B4" s="375"/>
      <c r="C4" s="375"/>
      <c r="D4" s="375"/>
      <c r="E4" s="375"/>
      <c r="F4" s="375"/>
      <c r="G4" s="375"/>
      <c r="H4" s="375"/>
    </row>
    <row r="5" spans="1:8" ht="24" x14ac:dyDescent="0.55000000000000004">
      <c r="A5" s="129" t="s">
        <v>214</v>
      </c>
      <c r="B5" s="130" t="s">
        <v>4</v>
      </c>
      <c r="C5" s="131" t="s">
        <v>102</v>
      </c>
      <c r="D5" s="132"/>
      <c r="E5" s="131" t="s">
        <v>215</v>
      </c>
      <c r="F5" s="133"/>
      <c r="G5" s="131" t="s">
        <v>216</v>
      </c>
      <c r="H5" s="134"/>
    </row>
    <row r="6" spans="1:8" ht="24.75" thickBot="1" x14ac:dyDescent="0.6">
      <c r="A6" s="135" t="s">
        <v>217</v>
      </c>
      <c r="B6" s="136"/>
      <c r="C6" s="137">
        <v>754600</v>
      </c>
      <c r="D6" s="138" t="s">
        <v>9</v>
      </c>
      <c r="E6" s="94">
        <v>913869</v>
      </c>
      <c r="F6" s="139" t="s">
        <v>218</v>
      </c>
      <c r="G6" s="94">
        <v>57859</v>
      </c>
      <c r="H6" s="139" t="s">
        <v>219</v>
      </c>
    </row>
    <row r="7" spans="1:8" ht="24.75" thickTop="1" x14ac:dyDescent="0.55000000000000004">
      <c r="A7" s="140" t="s">
        <v>220</v>
      </c>
      <c r="B7" s="141" t="s">
        <v>221</v>
      </c>
      <c r="C7" s="142"/>
      <c r="D7" s="143"/>
      <c r="E7" s="144"/>
      <c r="F7" s="143"/>
      <c r="G7" s="144"/>
      <c r="H7" s="143"/>
    </row>
    <row r="8" spans="1:8" ht="24" x14ac:dyDescent="0.55000000000000004">
      <c r="A8" s="145" t="s">
        <v>222</v>
      </c>
      <c r="B8" s="146" t="s">
        <v>223</v>
      </c>
      <c r="C8" s="147">
        <v>30000</v>
      </c>
      <c r="D8" s="143" t="s">
        <v>9</v>
      </c>
      <c r="E8" s="147">
        <v>42284</v>
      </c>
      <c r="F8" s="148" t="s">
        <v>9</v>
      </c>
      <c r="G8" s="149" t="s">
        <v>9</v>
      </c>
      <c r="H8" s="148" t="s">
        <v>9</v>
      </c>
    </row>
    <row r="9" spans="1:8" ht="24" x14ac:dyDescent="0.55000000000000004">
      <c r="A9" s="145" t="s">
        <v>224</v>
      </c>
      <c r="B9" s="146" t="s">
        <v>225</v>
      </c>
      <c r="C9" s="150">
        <v>70000</v>
      </c>
      <c r="D9" s="134" t="s">
        <v>9</v>
      </c>
      <c r="E9" s="150">
        <v>74671</v>
      </c>
      <c r="F9" s="151" t="s">
        <v>9</v>
      </c>
      <c r="G9" s="152" t="s">
        <v>9</v>
      </c>
      <c r="H9" s="151" t="s">
        <v>9</v>
      </c>
    </row>
    <row r="10" spans="1:8" ht="24" x14ac:dyDescent="0.55000000000000004">
      <c r="A10" s="145" t="s">
        <v>226</v>
      </c>
      <c r="B10" s="146" t="s">
        <v>227</v>
      </c>
      <c r="C10" s="150">
        <v>5000</v>
      </c>
      <c r="D10" s="134" t="s">
        <v>9</v>
      </c>
      <c r="E10" s="152">
        <v>7298</v>
      </c>
      <c r="F10" s="134" t="s">
        <v>9</v>
      </c>
      <c r="G10" s="152" t="s">
        <v>9</v>
      </c>
      <c r="H10" s="134" t="s">
        <v>9</v>
      </c>
    </row>
    <row r="11" spans="1:8" ht="24" x14ac:dyDescent="0.55000000000000004">
      <c r="A11" s="145" t="s">
        <v>228</v>
      </c>
      <c r="B11" s="146" t="s">
        <v>229</v>
      </c>
      <c r="C11" s="134"/>
      <c r="D11" s="134"/>
      <c r="E11" s="134"/>
      <c r="F11" s="134"/>
      <c r="G11" s="134"/>
      <c r="H11" s="134"/>
    </row>
    <row r="12" spans="1:8" ht="24" x14ac:dyDescent="0.55000000000000004">
      <c r="A12" s="145" t="s">
        <v>230</v>
      </c>
      <c r="B12" s="146" t="s">
        <v>231</v>
      </c>
      <c r="C12" s="134"/>
      <c r="D12" s="134"/>
      <c r="E12" s="134"/>
      <c r="F12" s="134"/>
      <c r="G12" s="134"/>
      <c r="H12" s="134"/>
    </row>
    <row r="13" spans="1:8" ht="24" x14ac:dyDescent="0.55000000000000004">
      <c r="A13" s="145" t="s">
        <v>232</v>
      </c>
      <c r="B13" s="146" t="s">
        <v>233</v>
      </c>
      <c r="C13" s="153" t="s">
        <v>234</v>
      </c>
      <c r="D13" s="154"/>
      <c r="E13" s="154"/>
      <c r="F13" s="154"/>
      <c r="G13" s="154"/>
      <c r="H13" s="154"/>
    </row>
    <row r="14" spans="1:8" ht="24.75" thickBot="1" x14ac:dyDescent="0.6">
      <c r="A14" s="155" t="s">
        <v>235</v>
      </c>
      <c r="B14" s="143"/>
      <c r="C14" s="62">
        <v>105000</v>
      </c>
      <c r="D14" s="156" t="s">
        <v>9</v>
      </c>
      <c r="E14" s="157">
        <v>124253</v>
      </c>
      <c r="F14" s="139" t="s">
        <v>9</v>
      </c>
      <c r="G14" s="157" t="s">
        <v>9</v>
      </c>
      <c r="H14" s="139" t="s">
        <v>9</v>
      </c>
    </row>
    <row r="15" spans="1:8" ht="24.75" thickTop="1" x14ac:dyDescent="0.55000000000000004">
      <c r="A15" s="158" t="s">
        <v>236</v>
      </c>
      <c r="B15" s="146" t="s">
        <v>237</v>
      </c>
      <c r="C15" s="159"/>
      <c r="D15" s="143"/>
      <c r="E15" s="143"/>
      <c r="F15" s="143"/>
      <c r="G15" s="143"/>
      <c r="H15" s="143"/>
    </row>
    <row r="16" spans="1:8" ht="24" x14ac:dyDescent="0.55000000000000004">
      <c r="A16" s="145" t="s">
        <v>238</v>
      </c>
      <c r="B16" s="146" t="s">
        <v>239</v>
      </c>
      <c r="C16" s="134"/>
      <c r="D16" s="134"/>
      <c r="E16" s="134"/>
      <c r="F16" s="134"/>
      <c r="G16" s="134"/>
      <c r="H16" s="134"/>
    </row>
    <row r="17" spans="1:8" ht="24" x14ac:dyDescent="0.55000000000000004">
      <c r="A17" s="145" t="s">
        <v>240</v>
      </c>
      <c r="B17" s="146" t="s">
        <v>241</v>
      </c>
      <c r="C17" s="134">
        <v>200</v>
      </c>
      <c r="D17" s="134" t="s">
        <v>9</v>
      </c>
      <c r="E17" s="134">
        <v>951</v>
      </c>
      <c r="F17" s="134">
        <v>57</v>
      </c>
      <c r="G17" s="160">
        <v>19</v>
      </c>
      <c r="H17" s="134">
        <v>40</v>
      </c>
    </row>
    <row r="18" spans="1:8" ht="24" x14ac:dyDescent="0.55000000000000004">
      <c r="A18" s="145" t="s">
        <v>242</v>
      </c>
      <c r="B18" s="146" t="s">
        <v>243</v>
      </c>
      <c r="C18" s="134"/>
      <c r="D18" s="134"/>
      <c r="E18" s="134"/>
      <c r="F18" s="134" t="s">
        <v>244</v>
      </c>
      <c r="G18" s="161"/>
      <c r="H18" s="134"/>
    </row>
    <row r="19" spans="1:8" ht="24" x14ac:dyDescent="0.55000000000000004">
      <c r="A19" s="145" t="s">
        <v>245</v>
      </c>
      <c r="B19" s="146" t="s">
        <v>246</v>
      </c>
      <c r="C19" s="134"/>
      <c r="D19" s="134"/>
      <c r="E19" s="162"/>
      <c r="F19" s="134"/>
      <c r="G19" s="134"/>
      <c r="H19" s="134"/>
    </row>
    <row r="20" spans="1:8" ht="24" x14ac:dyDescent="0.55000000000000004">
      <c r="A20" s="145" t="s">
        <v>247</v>
      </c>
      <c r="B20" s="146" t="s">
        <v>248</v>
      </c>
      <c r="C20" s="150">
        <v>1000</v>
      </c>
      <c r="D20" s="134" t="s">
        <v>9</v>
      </c>
      <c r="E20" s="150">
        <v>1892</v>
      </c>
      <c r="F20" s="161" t="s">
        <v>9</v>
      </c>
      <c r="G20" s="163">
        <v>318</v>
      </c>
      <c r="H20" s="161" t="s">
        <v>9</v>
      </c>
    </row>
    <row r="21" spans="1:8" ht="24" x14ac:dyDescent="0.55000000000000004">
      <c r="A21" s="145" t="s">
        <v>249</v>
      </c>
      <c r="B21" s="146" t="s">
        <v>243</v>
      </c>
      <c r="C21" s="150">
        <v>95800</v>
      </c>
      <c r="D21" s="134" t="s">
        <v>9</v>
      </c>
      <c r="E21" s="150">
        <v>128010</v>
      </c>
      <c r="F21" s="161" t="s">
        <v>9</v>
      </c>
      <c r="G21" s="152">
        <v>8430</v>
      </c>
      <c r="H21" s="161" t="s">
        <v>9</v>
      </c>
    </row>
    <row r="22" spans="1:8" ht="24" x14ac:dyDescent="0.55000000000000004">
      <c r="A22" s="145" t="s">
        <v>250</v>
      </c>
      <c r="B22" s="146" t="s">
        <v>251</v>
      </c>
      <c r="C22" s="134"/>
      <c r="D22" s="134"/>
      <c r="E22" s="134"/>
      <c r="F22" s="134"/>
      <c r="G22" s="134"/>
      <c r="H22" s="134"/>
    </row>
    <row r="23" spans="1:8" ht="24" x14ac:dyDescent="0.55000000000000004">
      <c r="A23" s="145" t="s">
        <v>252</v>
      </c>
      <c r="B23" s="146" t="s">
        <v>253</v>
      </c>
      <c r="C23" s="134">
        <v>50</v>
      </c>
      <c r="D23" s="134" t="s">
        <v>9</v>
      </c>
      <c r="E23" s="134">
        <v>30</v>
      </c>
      <c r="F23" s="134" t="s">
        <v>9</v>
      </c>
      <c r="G23" s="160" t="s">
        <v>9</v>
      </c>
      <c r="H23" s="134" t="s">
        <v>9</v>
      </c>
    </row>
    <row r="24" spans="1:8" ht="24" x14ac:dyDescent="0.55000000000000004">
      <c r="A24" s="145" t="s">
        <v>254</v>
      </c>
      <c r="B24" s="146" t="s">
        <v>255</v>
      </c>
      <c r="C24" s="134"/>
      <c r="D24" s="134"/>
      <c r="E24" s="134"/>
      <c r="F24" s="134"/>
      <c r="G24" s="134"/>
      <c r="H24" s="134"/>
    </row>
    <row r="25" spans="1:8" ht="24" x14ac:dyDescent="0.55000000000000004">
      <c r="A25" s="145" t="s">
        <v>256</v>
      </c>
      <c r="B25" s="146" t="s">
        <v>257</v>
      </c>
      <c r="C25" s="134">
        <v>50</v>
      </c>
      <c r="D25" s="134" t="s">
        <v>9</v>
      </c>
      <c r="E25" s="134">
        <v>450</v>
      </c>
      <c r="F25" s="161" t="s">
        <v>9</v>
      </c>
      <c r="G25" s="134">
        <v>30</v>
      </c>
      <c r="H25" s="161" t="s">
        <v>9</v>
      </c>
    </row>
    <row r="26" spans="1:8" ht="24" x14ac:dyDescent="0.55000000000000004">
      <c r="A26" s="145" t="s">
        <v>258</v>
      </c>
      <c r="B26" s="146" t="s">
        <v>259</v>
      </c>
      <c r="C26" s="134"/>
      <c r="D26" s="134"/>
      <c r="E26" s="134"/>
      <c r="F26" s="134"/>
      <c r="G26" s="134"/>
      <c r="H26" s="134"/>
    </row>
    <row r="27" spans="1:8" ht="24" x14ac:dyDescent="0.55000000000000004">
      <c r="A27" s="145" t="s">
        <v>260</v>
      </c>
      <c r="B27" s="146" t="s">
        <v>261</v>
      </c>
      <c r="C27" s="134"/>
      <c r="D27" s="134"/>
      <c r="E27" s="134"/>
      <c r="F27" s="134"/>
      <c r="G27" s="134"/>
      <c r="H27" s="134"/>
    </row>
    <row r="28" spans="1:8" ht="24" x14ac:dyDescent="0.55000000000000004">
      <c r="A28" s="145" t="s">
        <v>262</v>
      </c>
      <c r="B28" s="146" t="s">
        <v>263</v>
      </c>
      <c r="C28" s="134"/>
      <c r="D28" s="134"/>
      <c r="E28" s="134"/>
      <c r="F28" s="134"/>
      <c r="G28" s="134"/>
      <c r="H28" s="134"/>
    </row>
    <row r="29" spans="1:8" ht="24" x14ac:dyDescent="0.55000000000000004">
      <c r="A29" s="145" t="s">
        <v>264</v>
      </c>
      <c r="B29" s="146" t="s">
        <v>265</v>
      </c>
      <c r="C29" s="134"/>
      <c r="D29" s="134"/>
      <c r="E29" s="134"/>
      <c r="F29" s="134"/>
      <c r="G29" s="134"/>
      <c r="H29" s="134"/>
    </row>
    <row r="30" spans="1:8" ht="24" x14ac:dyDescent="0.55000000000000004">
      <c r="A30" s="145" t="s">
        <v>266</v>
      </c>
      <c r="B30" s="146" t="s">
        <v>267</v>
      </c>
      <c r="C30" s="134"/>
      <c r="D30" s="134"/>
      <c r="E30" s="134"/>
      <c r="F30" s="134"/>
      <c r="G30" s="134"/>
      <c r="H30" s="134"/>
    </row>
    <row r="31" spans="1:8" ht="24" x14ac:dyDescent="0.55000000000000004">
      <c r="A31" s="145" t="s">
        <v>268</v>
      </c>
      <c r="B31" s="146" t="s">
        <v>269</v>
      </c>
      <c r="C31" s="134">
        <v>200</v>
      </c>
      <c r="D31" s="134" t="s">
        <v>9</v>
      </c>
      <c r="E31" s="134">
        <v>270</v>
      </c>
      <c r="F31" s="134" t="s">
        <v>9</v>
      </c>
      <c r="G31" s="160">
        <v>50</v>
      </c>
      <c r="H31" s="134" t="s">
        <v>9</v>
      </c>
    </row>
    <row r="32" spans="1:8" ht="24" x14ac:dyDescent="0.55000000000000004">
      <c r="A32" s="145" t="s">
        <v>270</v>
      </c>
      <c r="B32" s="146"/>
      <c r="C32" s="134"/>
      <c r="D32" s="134"/>
      <c r="E32" s="164">
        <v>1030</v>
      </c>
      <c r="F32" s="134" t="s">
        <v>9</v>
      </c>
      <c r="G32" s="160">
        <v>510</v>
      </c>
      <c r="H32" s="134" t="s">
        <v>9</v>
      </c>
    </row>
    <row r="33" spans="1:8" ht="24" x14ac:dyDescent="0.55000000000000004">
      <c r="A33" s="145" t="s">
        <v>271</v>
      </c>
      <c r="B33" s="146" t="s">
        <v>272</v>
      </c>
      <c r="C33" s="134"/>
      <c r="D33" s="134"/>
      <c r="E33" s="134"/>
      <c r="F33" s="134"/>
      <c r="G33" s="134"/>
      <c r="H33" s="134"/>
    </row>
    <row r="34" spans="1:8" ht="24" x14ac:dyDescent="0.55000000000000004">
      <c r="A34" s="145" t="s">
        <v>273</v>
      </c>
      <c r="B34" s="146" t="s">
        <v>274</v>
      </c>
      <c r="C34" s="134"/>
      <c r="D34" s="134"/>
      <c r="E34" s="134"/>
      <c r="F34" s="134"/>
      <c r="G34" s="134"/>
      <c r="H34" s="134"/>
    </row>
    <row r="35" spans="1:8" ht="24" x14ac:dyDescent="0.55000000000000004">
      <c r="A35" s="165" t="s">
        <v>275</v>
      </c>
      <c r="B35" s="146" t="s">
        <v>276</v>
      </c>
      <c r="C35" s="134"/>
      <c r="D35" s="134"/>
      <c r="E35" s="134"/>
      <c r="F35" s="134"/>
      <c r="G35" s="134"/>
      <c r="H35" s="134"/>
    </row>
    <row r="36" spans="1:8" ht="24" x14ac:dyDescent="0.55000000000000004">
      <c r="A36" s="165" t="s">
        <v>277</v>
      </c>
      <c r="B36" s="146" t="s">
        <v>278</v>
      </c>
      <c r="C36" s="134"/>
      <c r="D36" s="134"/>
      <c r="E36" s="134"/>
      <c r="F36" s="134"/>
      <c r="G36" s="134"/>
      <c r="H36" s="134"/>
    </row>
    <row r="37" spans="1:8" ht="24" x14ac:dyDescent="0.55000000000000004">
      <c r="A37" s="166" t="s">
        <v>279</v>
      </c>
      <c r="B37" s="167" t="s">
        <v>280</v>
      </c>
      <c r="C37" s="168">
        <v>1000</v>
      </c>
      <c r="D37" s="134" t="s">
        <v>9</v>
      </c>
      <c r="E37" s="150">
        <v>3022</v>
      </c>
      <c r="F37" s="134"/>
      <c r="G37" s="152" t="s">
        <v>9</v>
      </c>
      <c r="H37" s="134"/>
    </row>
    <row r="38" spans="1:8" ht="24" x14ac:dyDescent="0.55000000000000004">
      <c r="A38" s="169"/>
      <c r="B38" s="170" t="s">
        <v>281</v>
      </c>
      <c r="C38" s="171"/>
      <c r="D38" s="171"/>
      <c r="E38" s="171"/>
      <c r="F38" s="171"/>
      <c r="G38" s="171"/>
      <c r="H38" s="171"/>
    </row>
    <row r="39" spans="1:8" ht="24" x14ac:dyDescent="0.55000000000000004">
      <c r="A39" s="172" t="s">
        <v>214</v>
      </c>
      <c r="B39" s="173" t="s">
        <v>4</v>
      </c>
      <c r="C39" s="174" t="s">
        <v>102</v>
      </c>
      <c r="D39" s="174"/>
      <c r="E39" s="174" t="s">
        <v>215</v>
      </c>
      <c r="F39" s="174"/>
      <c r="G39" s="174" t="s">
        <v>216</v>
      </c>
      <c r="H39" s="134"/>
    </row>
    <row r="40" spans="1:8" ht="24" x14ac:dyDescent="0.55000000000000004">
      <c r="A40" s="145" t="s">
        <v>282</v>
      </c>
      <c r="B40" s="146" t="s">
        <v>283</v>
      </c>
      <c r="C40" s="143"/>
      <c r="D40" s="143"/>
      <c r="E40" s="143">
        <v>155</v>
      </c>
      <c r="F40" s="143" t="s">
        <v>9</v>
      </c>
      <c r="G40" s="175" t="s">
        <v>9</v>
      </c>
      <c r="H40" s="143" t="s">
        <v>9</v>
      </c>
    </row>
    <row r="41" spans="1:8" ht="24" x14ac:dyDescent="0.55000000000000004">
      <c r="A41" s="145" t="s">
        <v>284</v>
      </c>
      <c r="B41" s="146" t="s">
        <v>285</v>
      </c>
      <c r="C41" s="150">
        <v>5000</v>
      </c>
      <c r="D41" s="134" t="s">
        <v>9</v>
      </c>
      <c r="E41" s="150">
        <v>5000</v>
      </c>
      <c r="F41" s="134" t="s">
        <v>9</v>
      </c>
      <c r="G41" s="163" t="s">
        <v>9</v>
      </c>
      <c r="H41" s="134" t="s">
        <v>9</v>
      </c>
    </row>
    <row r="42" spans="1:8" ht="24" x14ac:dyDescent="0.55000000000000004">
      <c r="A42" s="145" t="s">
        <v>286</v>
      </c>
      <c r="B42" s="146" t="s">
        <v>287</v>
      </c>
      <c r="C42" s="134"/>
      <c r="D42" s="134"/>
      <c r="E42" s="134"/>
      <c r="F42" s="134"/>
      <c r="G42" s="134"/>
      <c r="H42" s="134"/>
    </row>
    <row r="43" spans="1:8" ht="24" x14ac:dyDescent="0.55000000000000004">
      <c r="A43" s="145" t="s">
        <v>288</v>
      </c>
      <c r="B43" s="146" t="s">
        <v>289</v>
      </c>
      <c r="C43" s="134"/>
      <c r="D43" s="134"/>
      <c r="E43" s="134"/>
      <c r="F43" s="134"/>
      <c r="G43" s="134"/>
      <c r="H43" s="134"/>
    </row>
    <row r="44" spans="1:8" ht="24" x14ac:dyDescent="0.55000000000000004">
      <c r="A44" s="145" t="s">
        <v>290</v>
      </c>
      <c r="B44" s="146" t="s">
        <v>291</v>
      </c>
      <c r="C44" s="134"/>
      <c r="D44" s="134"/>
      <c r="E44" s="134"/>
      <c r="F44" s="134"/>
      <c r="G44" s="134"/>
      <c r="H44" s="134"/>
    </row>
    <row r="45" spans="1:8" ht="24" x14ac:dyDescent="0.55000000000000004">
      <c r="A45" s="145" t="s">
        <v>292</v>
      </c>
      <c r="B45" s="146" t="s">
        <v>293</v>
      </c>
      <c r="C45" s="134">
        <v>200</v>
      </c>
      <c r="D45" s="134" t="s">
        <v>9</v>
      </c>
      <c r="E45" s="150">
        <v>680</v>
      </c>
      <c r="F45" s="161" t="s">
        <v>9</v>
      </c>
      <c r="G45" s="160">
        <v>80</v>
      </c>
      <c r="H45" s="161" t="s">
        <v>9</v>
      </c>
    </row>
    <row r="46" spans="1:8" ht="24" x14ac:dyDescent="0.55000000000000004">
      <c r="A46" s="145" t="s">
        <v>294</v>
      </c>
      <c r="B46" s="146" t="s">
        <v>295</v>
      </c>
      <c r="C46" s="134"/>
      <c r="D46" s="134"/>
      <c r="E46" s="134">
        <v>40</v>
      </c>
      <c r="F46" s="134" t="s">
        <v>9</v>
      </c>
      <c r="G46" s="160" t="s">
        <v>9</v>
      </c>
      <c r="H46" s="134" t="s">
        <v>9</v>
      </c>
    </row>
    <row r="47" spans="1:8" ht="24" x14ac:dyDescent="0.55000000000000004">
      <c r="A47" s="145" t="s">
        <v>296</v>
      </c>
      <c r="B47" s="146" t="s">
        <v>297</v>
      </c>
      <c r="C47" s="150">
        <v>6000</v>
      </c>
      <c r="D47" s="134" t="s">
        <v>9</v>
      </c>
      <c r="E47" s="150">
        <v>7700</v>
      </c>
      <c r="F47" s="161" t="s">
        <v>9</v>
      </c>
      <c r="G47" s="152" t="s">
        <v>9</v>
      </c>
      <c r="H47" s="161" t="s">
        <v>9</v>
      </c>
    </row>
    <row r="48" spans="1:8" ht="24" x14ac:dyDescent="0.55000000000000004">
      <c r="A48" s="145" t="s">
        <v>298</v>
      </c>
      <c r="B48" s="146" t="s">
        <v>299</v>
      </c>
      <c r="C48" s="150"/>
      <c r="D48" s="134"/>
      <c r="E48" s="150"/>
      <c r="F48" s="161"/>
      <c r="G48" s="152"/>
      <c r="H48" s="161"/>
    </row>
    <row r="49" spans="1:8" ht="24.75" thickBot="1" x14ac:dyDescent="0.6">
      <c r="A49" s="155" t="s">
        <v>235</v>
      </c>
      <c r="B49" s="166"/>
      <c r="C49" s="62">
        <v>109500</v>
      </c>
      <c r="D49" s="156" t="s">
        <v>9</v>
      </c>
      <c r="E49" s="62">
        <v>149230</v>
      </c>
      <c r="F49" s="138">
        <v>57</v>
      </c>
      <c r="G49" s="62">
        <v>9437</v>
      </c>
      <c r="H49" s="138">
        <v>40</v>
      </c>
    </row>
    <row r="50" spans="1:8" ht="24.75" thickTop="1" x14ac:dyDescent="0.55000000000000004">
      <c r="A50" s="140" t="s">
        <v>300</v>
      </c>
      <c r="B50" s="146" t="s">
        <v>301</v>
      </c>
      <c r="C50" s="143"/>
      <c r="D50" s="143"/>
      <c r="E50" s="143"/>
      <c r="F50" s="143"/>
      <c r="G50" s="143"/>
      <c r="H50" s="143"/>
    </row>
    <row r="51" spans="1:8" ht="24" x14ac:dyDescent="0.55000000000000004">
      <c r="A51" s="145" t="s">
        <v>302</v>
      </c>
      <c r="B51" s="146" t="s">
        <v>303</v>
      </c>
      <c r="C51" s="134"/>
      <c r="D51" s="134"/>
      <c r="E51" s="134"/>
      <c r="F51" s="134"/>
      <c r="G51" s="134"/>
      <c r="H51" s="134"/>
    </row>
    <row r="52" spans="1:8" ht="24" x14ac:dyDescent="0.55000000000000004">
      <c r="A52" s="145" t="s">
        <v>304</v>
      </c>
      <c r="B52" s="146" t="s">
        <v>305</v>
      </c>
      <c r="C52" s="134"/>
      <c r="D52" s="134"/>
      <c r="E52" s="134"/>
      <c r="F52" s="134"/>
      <c r="G52" s="134"/>
      <c r="H52" s="134"/>
    </row>
    <row r="53" spans="1:8" ht="24" x14ac:dyDescent="0.55000000000000004">
      <c r="A53" s="145" t="s">
        <v>306</v>
      </c>
      <c r="B53" s="146" t="s">
        <v>307</v>
      </c>
      <c r="C53" s="150">
        <v>260000</v>
      </c>
      <c r="D53" s="134" t="s">
        <v>9</v>
      </c>
      <c r="E53" s="150">
        <v>341126</v>
      </c>
      <c r="F53" s="151" t="s">
        <v>117</v>
      </c>
      <c r="G53" s="163">
        <v>28672</v>
      </c>
      <c r="H53" s="151" t="s">
        <v>120</v>
      </c>
    </row>
    <row r="54" spans="1:8" ht="24" x14ac:dyDescent="0.55000000000000004">
      <c r="A54" s="145" t="s">
        <v>308</v>
      </c>
      <c r="B54" s="146" t="s">
        <v>309</v>
      </c>
      <c r="C54" s="134"/>
      <c r="D54" s="134"/>
      <c r="E54" s="134"/>
      <c r="F54" s="134"/>
      <c r="G54" s="134"/>
      <c r="H54" s="134"/>
    </row>
    <row r="55" spans="1:8" ht="24" x14ac:dyDescent="0.55000000000000004">
      <c r="A55" s="145" t="s">
        <v>310</v>
      </c>
      <c r="B55" s="146" t="s">
        <v>311</v>
      </c>
      <c r="C55" s="134"/>
      <c r="D55" s="134"/>
      <c r="E55" s="134"/>
      <c r="F55" s="134"/>
      <c r="G55" s="134"/>
      <c r="H55" s="134"/>
    </row>
    <row r="56" spans="1:8" ht="24.75" thickBot="1" x14ac:dyDescent="0.6">
      <c r="A56" s="155" t="s">
        <v>235</v>
      </c>
      <c r="B56" s="166"/>
      <c r="C56" s="62">
        <v>260000</v>
      </c>
      <c r="D56" s="176" t="s">
        <v>9</v>
      </c>
      <c r="E56" s="62">
        <v>341126</v>
      </c>
      <c r="F56" s="139" t="s">
        <v>117</v>
      </c>
      <c r="G56" s="157">
        <v>28672</v>
      </c>
      <c r="H56" s="139" t="s">
        <v>120</v>
      </c>
    </row>
    <row r="57" spans="1:8" ht="24.75" thickTop="1" x14ac:dyDescent="0.55000000000000004">
      <c r="A57" s="140" t="s">
        <v>312</v>
      </c>
      <c r="B57" s="146" t="s">
        <v>313</v>
      </c>
      <c r="C57" s="143"/>
      <c r="D57" s="143"/>
      <c r="E57" s="143"/>
      <c r="F57" s="143"/>
      <c r="G57" s="143"/>
      <c r="H57" s="143"/>
    </row>
    <row r="58" spans="1:8" ht="24" x14ac:dyDescent="0.55000000000000004">
      <c r="A58" s="145" t="s">
        <v>314</v>
      </c>
      <c r="B58" s="146" t="s">
        <v>315</v>
      </c>
      <c r="C58" s="134"/>
      <c r="D58" s="134"/>
      <c r="E58" s="134"/>
      <c r="F58" s="134"/>
      <c r="G58" s="134"/>
      <c r="H58" s="134"/>
    </row>
    <row r="59" spans="1:8" ht="24" x14ac:dyDescent="0.55000000000000004">
      <c r="A59" s="145" t="s">
        <v>316</v>
      </c>
      <c r="B59" s="146" t="s">
        <v>317</v>
      </c>
      <c r="C59" s="134"/>
      <c r="D59" s="134"/>
      <c r="E59" s="134"/>
      <c r="F59" s="134"/>
      <c r="G59" s="134"/>
      <c r="H59" s="134"/>
    </row>
    <row r="60" spans="1:8" ht="24" x14ac:dyDescent="0.55000000000000004">
      <c r="A60" s="145" t="s">
        <v>318</v>
      </c>
      <c r="B60" s="146" t="s">
        <v>319</v>
      </c>
      <c r="C60" s="134"/>
      <c r="D60" s="134"/>
      <c r="E60" s="134"/>
      <c r="F60" s="134"/>
      <c r="G60" s="134"/>
      <c r="H60" s="134"/>
    </row>
    <row r="61" spans="1:8" ht="24.75" thickBot="1" x14ac:dyDescent="0.6">
      <c r="A61" s="177" t="s">
        <v>235</v>
      </c>
      <c r="B61" s="166"/>
      <c r="C61" s="156"/>
      <c r="D61" s="156"/>
      <c r="E61" s="156"/>
      <c r="F61" s="156"/>
      <c r="G61" s="156"/>
      <c r="H61" s="156"/>
    </row>
    <row r="62" spans="1:8" ht="24.75" thickTop="1" x14ac:dyDescent="0.55000000000000004">
      <c r="A62" s="140" t="s">
        <v>320</v>
      </c>
      <c r="B62" s="146" t="s">
        <v>321</v>
      </c>
      <c r="C62" s="178"/>
      <c r="D62" s="143"/>
      <c r="E62" s="143"/>
      <c r="F62" s="143"/>
      <c r="G62" s="143"/>
      <c r="H62" s="143"/>
    </row>
    <row r="63" spans="1:8" ht="24" x14ac:dyDescent="0.55000000000000004">
      <c r="A63" s="145" t="s">
        <v>322</v>
      </c>
      <c r="B63" s="146" t="s">
        <v>323</v>
      </c>
      <c r="C63" s="134"/>
      <c r="D63" s="134"/>
      <c r="E63" s="134"/>
      <c r="F63" s="134"/>
      <c r="G63" s="134"/>
      <c r="H63" s="134"/>
    </row>
    <row r="64" spans="1:8" ht="24" x14ac:dyDescent="0.5">
      <c r="A64" s="145" t="s">
        <v>324</v>
      </c>
      <c r="B64" s="146" t="s">
        <v>325</v>
      </c>
      <c r="C64" s="179">
        <v>50000</v>
      </c>
      <c r="D64" s="180" t="s">
        <v>9</v>
      </c>
      <c r="E64" s="179">
        <v>41300</v>
      </c>
      <c r="F64" s="180" t="s">
        <v>9</v>
      </c>
      <c r="G64" s="181" t="s">
        <v>9</v>
      </c>
      <c r="H64" s="180" t="s">
        <v>9</v>
      </c>
    </row>
    <row r="65" spans="1:8" ht="24" x14ac:dyDescent="0.55000000000000004">
      <c r="A65" s="145" t="s">
        <v>326</v>
      </c>
      <c r="B65" s="146" t="s">
        <v>327</v>
      </c>
      <c r="C65" s="134"/>
      <c r="D65" s="134"/>
      <c r="E65" s="134"/>
      <c r="F65" s="134"/>
      <c r="G65" s="134"/>
      <c r="H65" s="134"/>
    </row>
    <row r="66" spans="1:8" ht="24" x14ac:dyDescent="0.55000000000000004">
      <c r="A66" s="145" t="s">
        <v>328</v>
      </c>
      <c r="B66" s="146" t="s">
        <v>329</v>
      </c>
      <c r="C66" s="150"/>
      <c r="D66" s="134"/>
      <c r="E66" s="134"/>
      <c r="F66" s="134"/>
      <c r="G66" s="160"/>
      <c r="H66" s="134"/>
    </row>
    <row r="67" spans="1:8" ht="24" x14ac:dyDescent="0.55000000000000004">
      <c r="A67" s="145" t="s">
        <v>330</v>
      </c>
      <c r="B67" s="146" t="s">
        <v>331</v>
      </c>
      <c r="C67" s="134"/>
      <c r="D67" s="134"/>
      <c r="E67" s="134"/>
      <c r="F67" s="134"/>
      <c r="G67" s="134"/>
      <c r="H67" s="134"/>
    </row>
    <row r="68" spans="1:8" ht="24" x14ac:dyDescent="0.55000000000000004">
      <c r="A68" s="145" t="s">
        <v>332</v>
      </c>
      <c r="B68" s="146" t="s">
        <v>333</v>
      </c>
      <c r="C68" s="134"/>
      <c r="D68" s="134"/>
      <c r="E68" s="134"/>
      <c r="F68" s="134"/>
      <c r="G68" s="134"/>
      <c r="H68" s="134"/>
    </row>
    <row r="69" spans="1:8" ht="24" x14ac:dyDescent="0.55000000000000004">
      <c r="A69" s="145" t="s">
        <v>334</v>
      </c>
      <c r="B69" s="146" t="s">
        <v>335</v>
      </c>
      <c r="C69" s="163">
        <v>230000</v>
      </c>
      <c r="D69" s="161" t="s">
        <v>9</v>
      </c>
      <c r="E69" s="163">
        <v>244960</v>
      </c>
      <c r="F69" s="161" t="s">
        <v>9</v>
      </c>
      <c r="G69" s="163">
        <v>19750</v>
      </c>
      <c r="H69" s="161" t="s">
        <v>9</v>
      </c>
    </row>
    <row r="70" spans="1:8" ht="24.75" thickBot="1" x14ac:dyDescent="0.55000000000000004">
      <c r="A70" s="177" t="s">
        <v>235</v>
      </c>
      <c r="B70" s="166"/>
      <c r="C70" s="99">
        <v>280000</v>
      </c>
      <c r="D70" s="182" t="s">
        <v>9</v>
      </c>
      <c r="E70" s="99">
        <v>286260</v>
      </c>
      <c r="F70" s="99" t="s">
        <v>9</v>
      </c>
      <c r="G70" s="183">
        <v>19750</v>
      </c>
      <c r="H70" s="184" t="s">
        <v>9</v>
      </c>
    </row>
    <row r="71" spans="1:8" ht="24.75" thickTop="1" x14ac:dyDescent="0.55000000000000004">
      <c r="A71" s="185" t="s">
        <v>336</v>
      </c>
      <c r="B71" s="146" t="s">
        <v>337</v>
      </c>
      <c r="C71" s="143"/>
      <c r="D71" s="143"/>
      <c r="E71" s="143"/>
      <c r="F71" s="143"/>
      <c r="G71" s="143"/>
      <c r="H71" s="143"/>
    </row>
    <row r="72" spans="1:8" ht="24" x14ac:dyDescent="0.55000000000000004">
      <c r="A72" s="165" t="s">
        <v>338</v>
      </c>
      <c r="B72" s="146" t="s">
        <v>339</v>
      </c>
      <c r="C72" s="134">
        <v>100</v>
      </c>
      <c r="D72" s="134" t="s">
        <v>9</v>
      </c>
      <c r="E72" s="150">
        <v>13000</v>
      </c>
      <c r="F72" s="134" t="s">
        <v>9</v>
      </c>
      <c r="G72" s="152" t="s">
        <v>9</v>
      </c>
      <c r="H72" s="134" t="s">
        <v>9</v>
      </c>
    </row>
    <row r="73" spans="1:8" ht="24.75" thickBot="1" x14ac:dyDescent="0.55000000000000004">
      <c r="A73" s="173" t="s">
        <v>235</v>
      </c>
      <c r="B73" s="166"/>
      <c r="C73" s="184">
        <v>100</v>
      </c>
      <c r="D73" s="184" t="s">
        <v>9</v>
      </c>
      <c r="E73" s="99">
        <v>13000</v>
      </c>
      <c r="F73" s="184" t="s">
        <v>9</v>
      </c>
      <c r="G73" s="183" t="s">
        <v>9</v>
      </c>
      <c r="H73" s="184" t="s">
        <v>9</v>
      </c>
    </row>
    <row r="74" spans="1:8" ht="24.75" thickTop="1" x14ac:dyDescent="0.2">
      <c r="A74" s="186"/>
      <c r="B74" s="187" t="s">
        <v>340</v>
      </c>
      <c r="C74" s="188"/>
      <c r="D74" s="188"/>
      <c r="E74" s="188"/>
      <c r="F74" s="188"/>
      <c r="G74" s="188"/>
      <c r="H74" s="188"/>
    </row>
    <row r="75" spans="1:8" ht="24.75" thickBot="1" x14ac:dyDescent="0.6">
      <c r="A75" s="135" t="s">
        <v>341</v>
      </c>
      <c r="B75" s="145"/>
      <c r="C75" s="189">
        <v>22245400</v>
      </c>
      <c r="D75" s="138" t="s">
        <v>9</v>
      </c>
      <c r="E75" s="189">
        <v>34700801</v>
      </c>
      <c r="F75" s="139" t="s">
        <v>127</v>
      </c>
      <c r="G75" s="190">
        <v>1574921</v>
      </c>
      <c r="H75" s="139" t="s">
        <v>94</v>
      </c>
    </row>
    <row r="76" spans="1:8" ht="24.75" thickTop="1" x14ac:dyDescent="0.55000000000000004">
      <c r="A76" s="191" t="s">
        <v>342</v>
      </c>
      <c r="B76" s="145">
        <v>420000</v>
      </c>
      <c r="C76" s="192"/>
      <c r="D76" s="193"/>
      <c r="E76" s="192"/>
      <c r="F76" s="193"/>
      <c r="G76" s="192"/>
      <c r="H76" s="193"/>
    </row>
    <row r="77" spans="1:8" ht="24" x14ac:dyDescent="0.55000000000000004">
      <c r="A77" s="194" t="s">
        <v>343</v>
      </c>
      <c r="B77" s="195">
        <v>421000</v>
      </c>
      <c r="C77" s="196"/>
      <c r="D77" s="143"/>
      <c r="E77" s="142"/>
      <c r="F77" s="143"/>
      <c r="G77" s="142"/>
      <c r="H77" s="143"/>
    </row>
    <row r="78" spans="1:8" ht="24" x14ac:dyDescent="0.55000000000000004">
      <c r="A78" s="165" t="s">
        <v>344</v>
      </c>
      <c r="B78" s="197">
        <v>421001</v>
      </c>
      <c r="C78" s="196"/>
      <c r="D78" s="143"/>
      <c r="E78" s="142"/>
      <c r="F78" s="143"/>
      <c r="G78" s="142"/>
      <c r="H78" s="143"/>
    </row>
    <row r="79" spans="1:8" ht="24" x14ac:dyDescent="0.55000000000000004">
      <c r="A79" s="165" t="s">
        <v>345</v>
      </c>
      <c r="B79" s="197">
        <v>421002</v>
      </c>
      <c r="C79" s="147">
        <v>6000000</v>
      </c>
      <c r="D79" s="143" t="s">
        <v>9</v>
      </c>
      <c r="E79" s="147">
        <v>7582802</v>
      </c>
      <c r="F79" s="198" t="s">
        <v>346</v>
      </c>
      <c r="G79" s="199">
        <v>587789</v>
      </c>
      <c r="H79" s="200" t="s">
        <v>347</v>
      </c>
    </row>
    <row r="80" spans="1:8" ht="24" x14ac:dyDescent="0.55000000000000004">
      <c r="A80" s="165" t="s">
        <v>348</v>
      </c>
      <c r="B80" s="197">
        <v>421004</v>
      </c>
      <c r="C80" s="150">
        <v>3205400</v>
      </c>
      <c r="D80" s="134" t="s">
        <v>9</v>
      </c>
      <c r="E80" s="150">
        <v>3363173</v>
      </c>
      <c r="F80" s="201" t="s">
        <v>349</v>
      </c>
      <c r="G80" s="163">
        <v>300239</v>
      </c>
      <c r="H80" s="201" t="s">
        <v>95</v>
      </c>
    </row>
    <row r="81" spans="1:8" ht="24" x14ac:dyDescent="0.55000000000000004">
      <c r="A81" s="165" t="s">
        <v>350</v>
      </c>
      <c r="B81" s="197">
        <v>421003</v>
      </c>
      <c r="C81" s="150"/>
      <c r="D81" s="134"/>
      <c r="E81" s="150"/>
      <c r="F81" s="150"/>
      <c r="G81" s="150"/>
      <c r="H81" s="150"/>
    </row>
    <row r="82" spans="1:8" ht="24" x14ac:dyDescent="0.55000000000000004">
      <c r="A82" s="145" t="s">
        <v>351</v>
      </c>
      <c r="B82" s="197">
        <v>421005</v>
      </c>
      <c r="C82" s="150">
        <v>100000</v>
      </c>
      <c r="D82" s="134" t="s">
        <v>9</v>
      </c>
      <c r="E82" s="150">
        <v>164880</v>
      </c>
      <c r="F82" s="201" t="s">
        <v>352</v>
      </c>
      <c r="G82" s="163">
        <v>13437</v>
      </c>
      <c r="H82" s="201" t="s">
        <v>353</v>
      </c>
    </row>
    <row r="83" spans="1:8" ht="24" x14ac:dyDescent="0.55000000000000004">
      <c r="A83" s="145" t="s">
        <v>354</v>
      </c>
      <c r="B83" s="197">
        <v>421006</v>
      </c>
      <c r="C83" s="150">
        <v>1200000</v>
      </c>
      <c r="D83" s="134" t="s">
        <v>9</v>
      </c>
      <c r="E83" s="150">
        <v>1261103</v>
      </c>
      <c r="F83" s="201" t="s">
        <v>75</v>
      </c>
      <c r="G83" s="163" t="s">
        <v>9</v>
      </c>
      <c r="H83" s="201" t="s">
        <v>9</v>
      </c>
    </row>
    <row r="84" spans="1:8" ht="24" x14ac:dyDescent="0.55000000000000004">
      <c r="A84" s="145" t="s">
        <v>355</v>
      </c>
      <c r="B84" s="197">
        <v>421007</v>
      </c>
      <c r="C84" s="150">
        <v>2500000</v>
      </c>
      <c r="D84" s="134" t="s">
        <v>9</v>
      </c>
      <c r="E84" s="150">
        <v>1715350</v>
      </c>
      <c r="F84" s="201" t="s">
        <v>356</v>
      </c>
      <c r="G84" s="163" t="s">
        <v>9</v>
      </c>
      <c r="H84" s="201" t="s">
        <v>9</v>
      </c>
    </row>
    <row r="85" spans="1:8" ht="24" x14ac:dyDescent="0.55000000000000004">
      <c r="A85" s="145" t="s">
        <v>357</v>
      </c>
      <c r="B85" s="197">
        <v>421008</v>
      </c>
      <c r="C85" s="150"/>
      <c r="D85" s="134"/>
      <c r="E85" s="150"/>
      <c r="F85" s="150"/>
      <c r="G85" s="150"/>
      <c r="H85" s="150"/>
    </row>
    <row r="86" spans="1:8" ht="24" x14ac:dyDescent="0.55000000000000004">
      <c r="A86" s="145" t="s">
        <v>358</v>
      </c>
      <c r="B86" s="197">
        <v>421009</v>
      </c>
      <c r="C86" s="150"/>
      <c r="D86" s="134"/>
      <c r="E86" s="150"/>
      <c r="F86" s="150"/>
      <c r="G86" s="150"/>
      <c r="H86" s="150"/>
    </row>
    <row r="87" spans="1:8" ht="24" x14ac:dyDescent="0.55000000000000004">
      <c r="A87" s="145" t="s">
        <v>359</v>
      </c>
      <c r="B87" s="197">
        <v>421011</v>
      </c>
      <c r="C87" s="150"/>
      <c r="D87" s="134"/>
      <c r="E87" s="150"/>
      <c r="F87" s="150"/>
      <c r="G87" s="150"/>
      <c r="H87" s="150"/>
    </row>
    <row r="88" spans="1:8" ht="24" x14ac:dyDescent="0.55000000000000004">
      <c r="A88" s="145" t="s">
        <v>360</v>
      </c>
      <c r="B88" s="197">
        <v>421012</v>
      </c>
      <c r="C88" s="150">
        <v>50000</v>
      </c>
      <c r="D88" s="134" t="s">
        <v>9</v>
      </c>
      <c r="E88" s="150">
        <v>47829</v>
      </c>
      <c r="F88" s="201" t="s">
        <v>361</v>
      </c>
      <c r="G88" s="163">
        <v>17061</v>
      </c>
      <c r="H88" s="201" t="s">
        <v>362</v>
      </c>
    </row>
    <row r="89" spans="1:8" ht="24" x14ac:dyDescent="0.55000000000000004">
      <c r="A89" s="145" t="s">
        <v>363</v>
      </c>
      <c r="B89" s="197">
        <v>421013</v>
      </c>
      <c r="C89" s="150">
        <v>350000</v>
      </c>
      <c r="D89" s="134" t="s">
        <v>9</v>
      </c>
      <c r="E89" s="150">
        <v>350314</v>
      </c>
      <c r="F89" s="201" t="s">
        <v>364</v>
      </c>
      <c r="G89" s="163" t="s">
        <v>9</v>
      </c>
      <c r="H89" s="201" t="s">
        <v>9</v>
      </c>
    </row>
    <row r="90" spans="1:8" ht="24" x14ac:dyDescent="0.55000000000000004">
      <c r="A90" s="145" t="s">
        <v>365</v>
      </c>
      <c r="B90" s="197">
        <v>421014</v>
      </c>
      <c r="C90" s="150"/>
      <c r="D90" s="134"/>
      <c r="E90" s="150"/>
      <c r="F90" s="150"/>
      <c r="G90" s="150"/>
      <c r="H90" s="150"/>
    </row>
    <row r="91" spans="1:8" ht="24" x14ac:dyDescent="0.55000000000000004">
      <c r="A91" s="145" t="s">
        <v>366</v>
      </c>
      <c r="B91" s="197">
        <v>421015</v>
      </c>
      <c r="C91" s="150">
        <v>650000</v>
      </c>
      <c r="D91" s="134" t="s">
        <v>9</v>
      </c>
      <c r="E91" s="150">
        <v>846149</v>
      </c>
      <c r="F91" s="150" t="s">
        <v>9</v>
      </c>
      <c r="G91" s="163">
        <v>96666</v>
      </c>
      <c r="H91" s="150" t="s">
        <v>9</v>
      </c>
    </row>
    <row r="92" spans="1:8" ht="24" x14ac:dyDescent="0.55000000000000004">
      <c r="A92" s="145" t="s">
        <v>367</v>
      </c>
      <c r="B92" s="197">
        <v>421016</v>
      </c>
      <c r="C92" s="150"/>
      <c r="D92" s="134"/>
      <c r="E92" s="150"/>
      <c r="F92" s="150"/>
      <c r="G92" s="150"/>
      <c r="H92" s="150"/>
    </row>
    <row r="93" spans="1:8" ht="24" x14ac:dyDescent="0.55000000000000004">
      <c r="A93" s="145" t="s">
        <v>368</v>
      </c>
      <c r="B93" s="197">
        <v>1015</v>
      </c>
      <c r="C93" s="150"/>
      <c r="D93" s="134"/>
      <c r="E93" s="150"/>
      <c r="F93" s="150"/>
      <c r="G93" s="150"/>
      <c r="H93" s="150"/>
    </row>
    <row r="94" spans="1:8" ht="24" x14ac:dyDescent="0.55000000000000004">
      <c r="A94" s="145" t="s">
        <v>369</v>
      </c>
      <c r="B94" s="197">
        <v>421017</v>
      </c>
      <c r="C94" s="150"/>
      <c r="D94" s="134"/>
      <c r="E94" s="150"/>
      <c r="F94" s="150"/>
      <c r="G94" s="150"/>
      <c r="H94" s="150"/>
    </row>
    <row r="95" spans="1:8" ht="24" x14ac:dyDescent="0.55000000000000004">
      <c r="A95" s="145" t="s">
        <v>370</v>
      </c>
      <c r="B95" s="197">
        <v>421018</v>
      </c>
      <c r="C95" s="150"/>
      <c r="D95" s="134"/>
      <c r="E95" s="150"/>
      <c r="F95" s="150"/>
      <c r="G95" s="150"/>
      <c r="H95" s="150"/>
    </row>
    <row r="96" spans="1:8" ht="24.75" thickBot="1" x14ac:dyDescent="0.6">
      <c r="A96" s="155" t="s">
        <v>235</v>
      </c>
      <c r="B96" s="166"/>
      <c r="C96" s="62">
        <v>14055400</v>
      </c>
      <c r="D96" s="202" t="s">
        <v>9</v>
      </c>
      <c r="E96" s="62">
        <v>15331602</v>
      </c>
      <c r="F96" s="203" t="s">
        <v>127</v>
      </c>
      <c r="G96" s="62">
        <v>1015193</v>
      </c>
      <c r="H96" s="203" t="s">
        <v>94</v>
      </c>
    </row>
    <row r="97" spans="1:8" ht="24.75" thickTop="1" x14ac:dyDescent="0.55000000000000004">
      <c r="A97" s="140" t="s">
        <v>371</v>
      </c>
      <c r="B97" s="165">
        <v>430000</v>
      </c>
      <c r="C97" s="143"/>
      <c r="D97" s="143"/>
      <c r="E97" s="143"/>
      <c r="F97" s="143"/>
      <c r="G97" s="143"/>
      <c r="H97" s="143"/>
    </row>
    <row r="98" spans="1:8" ht="24" x14ac:dyDescent="0.55000000000000004">
      <c r="A98" s="140" t="s">
        <v>372</v>
      </c>
      <c r="B98" s="197">
        <v>431000</v>
      </c>
      <c r="C98" s="134"/>
      <c r="D98" s="134"/>
      <c r="E98" s="134"/>
      <c r="F98" s="134"/>
      <c r="G98" s="134"/>
      <c r="H98" s="134"/>
    </row>
    <row r="99" spans="1:8" ht="24" x14ac:dyDescent="0.55000000000000004">
      <c r="A99" s="145" t="s">
        <v>373</v>
      </c>
      <c r="B99" s="197">
        <v>431001</v>
      </c>
      <c r="C99" s="150">
        <v>8190000</v>
      </c>
      <c r="D99" s="134" t="s">
        <v>9</v>
      </c>
      <c r="E99" s="150">
        <v>9221236</v>
      </c>
      <c r="F99" s="134" t="s">
        <v>9</v>
      </c>
      <c r="G99" s="163">
        <v>181278</v>
      </c>
      <c r="H99" s="134" t="s">
        <v>9</v>
      </c>
    </row>
    <row r="100" spans="1:8" ht="24" x14ac:dyDescent="0.55000000000000004">
      <c r="A100" s="145" t="s">
        <v>374</v>
      </c>
      <c r="B100" s="197">
        <v>2002</v>
      </c>
      <c r="C100" s="150"/>
      <c r="D100" s="134"/>
      <c r="E100" s="150"/>
      <c r="F100" s="161"/>
      <c r="G100" s="163"/>
      <c r="H100" s="161"/>
    </row>
    <row r="101" spans="1:8" ht="24" x14ac:dyDescent="0.55000000000000004">
      <c r="A101" s="145" t="s">
        <v>375</v>
      </c>
      <c r="B101" s="197">
        <v>2003</v>
      </c>
      <c r="C101" s="150"/>
      <c r="D101" s="134"/>
      <c r="E101" s="150"/>
      <c r="F101" s="134"/>
      <c r="G101" s="163"/>
      <c r="H101" s="134"/>
    </row>
    <row r="102" spans="1:8" ht="24.75" thickBot="1" x14ac:dyDescent="0.55000000000000004">
      <c r="A102" s="155" t="s">
        <v>235</v>
      </c>
      <c r="B102" s="166"/>
      <c r="C102" s="99">
        <v>8190000</v>
      </c>
      <c r="D102" s="184" t="s">
        <v>9</v>
      </c>
      <c r="E102" s="99">
        <v>9221236</v>
      </c>
      <c r="F102" s="204" t="s">
        <v>9</v>
      </c>
      <c r="G102" s="205">
        <v>181278</v>
      </c>
      <c r="H102" s="204" t="s">
        <v>9</v>
      </c>
    </row>
    <row r="103" spans="1:8" ht="24.75" thickTop="1" x14ac:dyDescent="0.55000000000000004">
      <c r="A103" s="158" t="s">
        <v>376</v>
      </c>
      <c r="B103" s="165">
        <v>440000</v>
      </c>
      <c r="C103" s="143"/>
      <c r="D103" s="143"/>
      <c r="E103" s="143"/>
      <c r="F103" s="143"/>
      <c r="G103" s="143"/>
      <c r="H103" s="143"/>
    </row>
    <row r="104" spans="1:8" ht="24" x14ac:dyDescent="0.55000000000000004">
      <c r="A104" s="140" t="s">
        <v>377</v>
      </c>
      <c r="B104" s="197">
        <v>441000</v>
      </c>
      <c r="C104" s="134"/>
      <c r="D104" s="134"/>
      <c r="E104" s="150"/>
      <c r="F104" s="161"/>
      <c r="G104" s="152"/>
      <c r="H104" s="161"/>
    </row>
    <row r="105" spans="1:8" ht="24" x14ac:dyDescent="0.55000000000000004">
      <c r="A105" s="145" t="s">
        <v>378</v>
      </c>
      <c r="B105" s="197">
        <v>441001</v>
      </c>
      <c r="C105" s="134"/>
      <c r="D105" s="134"/>
      <c r="E105" s="150">
        <v>1727963</v>
      </c>
      <c r="F105" s="134" t="s">
        <v>9</v>
      </c>
      <c r="G105" s="163">
        <v>378450</v>
      </c>
      <c r="H105" s="134" t="s">
        <v>9</v>
      </c>
    </row>
    <row r="106" spans="1:8" ht="24" x14ac:dyDescent="0.55000000000000004">
      <c r="A106" s="145" t="s">
        <v>379</v>
      </c>
      <c r="B106" s="197">
        <v>441002</v>
      </c>
      <c r="C106" s="134"/>
      <c r="D106" s="134"/>
      <c r="E106" s="150">
        <v>8420000</v>
      </c>
      <c r="F106" s="134" t="s">
        <v>9</v>
      </c>
      <c r="G106" s="163" t="s">
        <v>9</v>
      </c>
      <c r="H106" s="134" t="s">
        <v>9</v>
      </c>
    </row>
    <row r="107" spans="1:8" ht="24" x14ac:dyDescent="0.55000000000000004">
      <c r="A107" s="145" t="s">
        <v>380</v>
      </c>
      <c r="B107" s="197"/>
      <c r="C107" s="134"/>
      <c r="D107" s="134"/>
      <c r="E107" s="150"/>
      <c r="F107" s="134"/>
      <c r="G107" s="163"/>
      <c r="H107" s="161"/>
    </row>
    <row r="108" spans="1:8" ht="24.75" thickBot="1" x14ac:dyDescent="0.25">
      <c r="A108" s="177" t="s">
        <v>235</v>
      </c>
      <c r="B108" s="206"/>
      <c r="C108" s="184"/>
      <c r="D108" s="184"/>
      <c r="E108" s="99">
        <v>10147963</v>
      </c>
      <c r="F108" s="204" t="s">
        <v>9</v>
      </c>
      <c r="G108" s="205">
        <v>378450</v>
      </c>
      <c r="H108" s="204" t="s">
        <v>9</v>
      </c>
    </row>
    <row r="109" spans="1:8" ht="15" thickTop="1" x14ac:dyDescent="0.2"/>
  </sheetData>
  <mergeCells count="3">
    <mergeCell ref="A2:H2"/>
    <mergeCell ref="A3:H3"/>
    <mergeCell ref="A4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opLeftCell="A4" workbookViewId="0">
      <selection activeCell="C13" sqref="C13"/>
    </sheetView>
  </sheetViews>
  <sheetFormatPr defaultRowHeight="14.25" x14ac:dyDescent="0.2"/>
  <cols>
    <col min="1" max="1" width="22.875" customWidth="1"/>
    <col min="2" max="2" width="5.875" customWidth="1"/>
    <col min="3" max="3" width="13" customWidth="1"/>
    <col min="4" max="4" width="3.875" customWidth="1"/>
    <col min="5" max="5" width="10.625" customWidth="1"/>
    <col min="6" max="6" width="4.25" customWidth="1"/>
    <col min="7" max="7" width="11.125" customWidth="1"/>
    <col min="8" max="8" width="3.625" customWidth="1"/>
    <col min="9" max="9" width="10.5" customWidth="1"/>
    <col min="10" max="10" width="3.625" customWidth="1"/>
  </cols>
  <sheetData>
    <row r="1" spans="1:10" ht="24" x14ac:dyDescent="0.55000000000000004">
      <c r="A1" s="378" t="s">
        <v>0</v>
      </c>
      <c r="B1" s="379"/>
      <c r="C1" s="379"/>
      <c r="D1" s="379"/>
      <c r="E1" s="379"/>
      <c r="F1" s="379"/>
      <c r="G1" s="379"/>
      <c r="H1" s="379"/>
      <c r="I1" s="379"/>
      <c r="J1" s="379"/>
    </row>
    <row r="2" spans="1:10" ht="24" x14ac:dyDescent="0.55000000000000004">
      <c r="A2" s="378" t="s">
        <v>381</v>
      </c>
      <c r="B2" s="378"/>
      <c r="C2" s="378"/>
      <c r="D2" s="378"/>
      <c r="E2" s="378"/>
      <c r="F2" s="378"/>
      <c r="G2" s="378"/>
      <c r="H2" s="378"/>
      <c r="I2" s="378"/>
      <c r="J2" s="378"/>
    </row>
    <row r="3" spans="1:10" ht="24" x14ac:dyDescent="0.2">
      <c r="A3" s="380" t="s">
        <v>382</v>
      </c>
      <c r="B3" s="380"/>
      <c r="C3" s="380"/>
      <c r="D3" s="380"/>
      <c r="E3" s="380"/>
      <c r="F3" s="380"/>
      <c r="G3" s="380"/>
      <c r="H3" s="380"/>
      <c r="I3" s="380"/>
      <c r="J3" s="380"/>
    </row>
    <row r="4" spans="1:10" ht="24" x14ac:dyDescent="0.55000000000000004">
      <c r="A4" s="207" t="s">
        <v>383</v>
      </c>
      <c r="B4" s="208" t="s">
        <v>4</v>
      </c>
      <c r="C4" s="376" t="s">
        <v>107</v>
      </c>
      <c r="D4" s="377"/>
      <c r="E4" s="376" t="s">
        <v>384</v>
      </c>
      <c r="F4" s="377"/>
      <c r="G4" s="376" t="s">
        <v>385</v>
      </c>
      <c r="H4" s="377"/>
      <c r="I4" s="376" t="s">
        <v>386</v>
      </c>
      <c r="J4" s="377"/>
    </row>
    <row r="5" spans="1:10" ht="24" x14ac:dyDescent="0.55000000000000004">
      <c r="A5" s="209" t="s">
        <v>387</v>
      </c>
      <c r="B5" s="210">
        <v>902</v>
      </c>
      <c r="C5" s="150">
        <v>6007</v>
      </c>
      <c r="D5" s="211" t="s">
        <v>18</v>
      </c>
      <c r="E5" s="150">
        <v>3634</v>
      </c>
      <c r="F5" s="211" t="s">
        <v>388</v>
      </c>
      <c r="G5" s="150">
        <v>6007</v>
      </c>
      <c r="H5" s="211" t="s">
        <v>18</v>
      </c>
      <c r="I5" s="150">
        <v>3634</v>
      </c>
      <c r="J5" s="211" t="s">
        <v>388</v>
      </c>
    </row>
    <row r="6" spans="1:10" ht="24" x14ac:dyDescent="0.55000000000000004">
      <c r="A6" s="209" t="s">
        <v>389</v>
      </c>
      <c r="B6" s="210">
        <v>903</v>
      </c>
      <c r="C6" s="150">
        <v>202782</v>
      </c>
      <c r="D6" s="210" t="s">
        <v>9</v>
      </c>
      <c r="E6" s="152" t="s">
        <v>9</v>
      </c>
      <c r="F6" s="212" t="s">
        <v>9</v>
      </c>
      <c r="G6" s="152">
        <v>14350</v>
      </c>
      <c r="H6" s="211" t="s">
        <v>9</v>
      </c>
      <c r="I6" s="150">
        <v>188432</v>
      </c>
      <c r="J6" s="210" t="s">
        <v>9</v>
      </c>
    </row>
    <row r="7" spans="1:10" ht="24" x14ac:dyDescent="0.55000000000000004">
      <c r="A7" s="213" t="s">
        <v>390</v>
      </c>
      <c r="B7" s="210"/>
      <c r="C7" s="152" t="s">
        <v>9</v>
      </c>
      <c r="D7" s="210" t="s">
        <v>9</v>
      </c>
      <c r="E7" s="152">
        <v>20770</v>
      </c>
      <c r="F7" s="210" t="s">
        <v>9</v>
      </c>
      <c r="G7" s="152">
        <v>20770</v>
      </c>
      <c r="H7" s="211" t="s">
        <v>9</v>
      </c>
      <c r="I7" s="152" t="s">
        <v>9</v>
      </c>
      <c r="J7" s="210" t="s">
        <v>9</v>
      </c>
    </row>
    <row r="8" spans="1:10" ht="24" x14ac:dyDescent="0.55000000000000004">
      <c r="A8" s="209" t="s">
        <v>391</v>
      </c>
      <c r="B8" s="210">
        <v>906</v>
      </c>
      <c r="C8" s="152">
        <v>4195</v>
      </c>
      <c r="D8" s="211" t="s">
        <v>9</v>
      </c>
      <c r="E8" s="152" t="s">
        <v>9</v>
      </c>
      <c r="F8" s="211" t="s">
        <v>9</v>
      </c>
      <c r="G8" s="152" t="s">
        <v>9</v>
      </c>
      <c r="H8" s="211" t="s">
        <v>9</v>
      </c>
      <c r="I8" s="152">
        <v>4195</v>
      </c>
      <c r="J8" s="211" t="s">
        <v>9</v>
      </c>
    </row>
    <row r="9" spans="1:10" ht="24" x14ac:dyDescent="0.55000000000000004">
      <c r="A9" s="209" t="s">
        <v>392</v>
      </c>
      <c r="B9" s="210">
        <v>907</v>
      </c>
      <c r="C9" s="152">
        <v>5034</v>
      </c>
      <c r="D9" s="211" t="s">
        <v>9</v>
      </c>
      <c r="E9" s="152" t="s">
        <v>9</v>
      </c>
      <c r="F9" s="211" t="s">
        <v>9</v>
      </c>
      <c r="G9" s="152">
        <v>5034</v>
      </c>
      <c r="H9" s="211" t="s">
        <v>9</v>
      </c>
      <c r="I9" s="152" t="s">
        <v>9</v>
      </c>
      <c r="J9" s="211" t="s">
        <v>9</v>
      </c>
    </row>
    <row r="10" spans="1:10" ht="24" x14ac:dyDescent="0.55000000000000004">
      <c r="A10" s="209" t="s">
        <v>393</v>
      </c>
      <c r="B10" s="210"/>
      <c r="C10" s="152" t="s">
        <v>9</v>
      </c>
      <c r="D10" s="210" t="s">
        <v>9</v>
      </c>
      <c r="E10" s="152">
        <v>25100</v>
      </c>
      <c r="F10" s="210" t="s">
        <v>9</v>
      </c>
      <c r="G10" s="152">
        <v>25100</v>
      </c>
      <c r="H10" s="210" t="s">
        <v>9</v>
      </c>
      <c r="I10" s="152" t="s">
        <v>9</v>
      </c>
      <c r="J10" s="210" t="s">
        <v>9</v>
      </c>
    </row>
    <row r="11" spans="1:10" ht="24" x14ac:dyDescent="0.55000000000000004">
      <c r="A11" s="209" t="s">
        <v>394</v>
      </c>
      <c r="B11" s="210"/>
      <c r="C11" s="152" t="s">
        <v>9</v>
      </c>
      <c r="D11" s="210" t="s">
        <v>9</v>
      </c>
      <c r="E11" s="152" t="s">
        <v>9</v>
      </c>
      <c r="F11" s="210" t="s">
        <v>9</v>
      </c>
      <c r="G11" s="152" t="s">
        <v>9</v>
      </c>
      <c r="H11" s="210" t="s">
        <v>9</v>
      </c>
      <c r="I11" s="152" t="s">
        <v>9</v>
      </c>
      <c r="J11" s="210" t="s">
        <v>9</v>
      </c>
    </row>
    <row r="12" spans="1:10" ht="24" x14ac:dyDescent="0.55000000000000004">
      <c r="A12" s="209" t="s">
        <v>395</v>
      </c>
      <c r="B12" s="210"/>
      <c r="C12" s="152" t="s">
        <v>9</v>
      </c>
      <c r="D12" s="210"/>
      <c r="E12" s="152">
        <v>200371</v>
      </c>
      <c r="F12" s="210" t="s">
        <v>9</v>
      </c>
      <c r="G12" s="152">
        <v>200371</v>
      </c>
      <c r="H12" s="210" t="s">
        <v>9</v>
      </c>
      <c r="I12" s="152" t="s">
        <v>9</v>
      </c>
      <c r="J12" s="210" t="s">
        <v>9</v>
      </c>
    </row>
    <row r="13" spans="1:10" ht="24" x14ac:dyDescent="0.55000000000000004">
      <c r="A13" s="213" t="s">
        <v>396</v>
      </c>
      <c r="B13" s="210"/>
      <c r="C13" s="152">
        <v>982737</v>
      </c>
      <c r="D13" s="211" t="s">
        <v>195</v>
      </c>
      <c r="E13" s="152">
        <v>24379</v>
      </c>
      <c r="F13" s="210">
        <v>14</v>
      </c>
      <c r="G13" s="152" t="s">
        <v>9</v>
      </c>
      <c r="H13" s="211" t="s">
        <v>9</v>
      </c>
      <c r="I13" s="152">
        <v>1007116</v>
      </c>
      <c r="J13" s="211" t="s">
        <v>14</v>
      </c>
    </row>
    <row r="14" spans="1:10" ht="24.75" thickBot="1" x14ac:dyDescent="0.6">
      <c r="A14" s="376" t="s">
        <v>235</v>
      </c>
      <c r="B14" s="377"/>
      <c r="C14" s="214">
        <v>1200756</v>
      </c>
      <c r="D14" s="215" t="s">
        <v>397</v>
      </c>
      <c r="E14" s="216" t="s">
        <v>398</v>
      </c>
      <c r="F14" s="215" t="s">
        <v>138</v>
      </c>
      <c r="G14" s="217" t="s">
        <v>399</v>
      </c>
      <c r="H14" s="215" t="s">
        <v>18</v>
      </c>
      <c r="I14" s="214" t="s">
        <v>400</v>
      </c>
      <c r="J14" s="215" t="s">
        <v>18</v>
      </c>
    </row>
    <row r="15" spans="1:10" ht="24.75" thickTop="1" x14ac:dyDescent="0.55000000000000004">
      <c r="A15" s="218"/>
      <c r="B15" s="218"/>
      <c r="C15" s="219"/>
      <c r="D15" s="220"/>
      <c r="E15" s="219"/>
      <c r="F15" s="220"/>
      <c r="G15" s="219"/>
      <c r="H15" s="220"/>
      <c r="I15" s="219"/>
      <c r="J15" s="220"/>
    </row>
    <row r="16" spans="1:10" ht="24" x14ac:dyDescent="0.55000000000000004">
      <c r="A16" s="221"/>
      <c r="B16" s="222" t="s">
        <v>401</v>
      </c>
      <c r="C16" s="219" t="s">
        <v>402</v>
      </c>
      <c r="D16" s="220"/>
      <c r="E16" s="223"/>
      <c r="F16" s="220" t="s">
        <v>403</v>
      </c>
      <c r="G16" s="219" t="s">
        <v>404</v>
      </c>
      <c r="H16" s="220"/>
      <c r="I16" s="221"/>
      <c r="J16" s="221"/>
    </row>
  </sheetData>
  <mergeCells count="8">
    <mergeCell ref="A14:B14"/>
    <mergeCell ref="A1:J1"/>
    <mergeCell ref="A2:J2"/>
    <mergeCell ref="A3:J3"/>
    <mergeCell ref="C4:D4"/>
    <mergeCell ref="E4:F4"/>
    <mergeCell ref="G4:H4"/>
    <mergeCell ref="I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H24" sqref="H24"/>
    </sheetView>
  </sheetViews>
  <sheetFormatPr defaultRowHeight="14.25" x14ac:dyDescent="0.2"/>
  <cols>
    <col min="1" max="1" width="33.625" customWidth="1"/>
    <col min="2" max="2" width="13.375" customWidth="1"/>
    <col min="3" max="3" width="10" customWidth="1"/>
    <col min="5" max="5" width="11.625" customWidth="1"/>
    <col min="7" max="7" width="12" customWidth="1"/>
  </cols>
  <sheetData>
    <row r="1" spans="1:7" ht="21.75" x14ac:dyDescent="0.2">
      <c r="A1" s="381" t="s">
        <v>0</v>
      </c>
      <c r="B1" s="381"/>
      <c r="C1" s="381"/>
      <c r="D1" s="381"/>
      <c r="E1" s="381"/>
      <c r="F1" s="381"/>
      <c r="G1" s="381"/>
    </row>
    <row r="2" spans="1:7" ht="21.75" x14ac:dyDescent="0.2">
      <c r="A2" s="382" t="s">
        <v>405</v>
      </c>
      <c r="B2" s="382"/>
      <c r="C2" s="382"/>
      <c r="D2" s="382"/>
      <c r="E2" s="382"/>
      <c r="F2" s="382"/>
      <c r="G2" s="382"/>
    </row>
    <row r="3" spans="1:7" ht="21.75" x14ac:dyDescent="0.2">
      <c r="A3" s="383" t="s">
        <v>406</v>
      </c>
      <c r="B3" s="383"/>
      <c r="C3" s="383"/>
      <c r="D3" s="383"/>
      <c r="E3" s="383"/>
      <c r="F3" s="383"/>
      <c r="G3" s="383"/>
    </row>
    <row r="4" spans="1:7" ht="21.75" x14ac:dyDescent="0.5">
      <c r="A4" s="172" t="s">
        <v>407</v>
      </c>
      <c r="B4" s="172" t="s">
        <v>408</v>
      </c>
      <c r="C4" s="172" t="s">
        <v>409</v>
      </c>
      <c r="D4" s="172" t="s">
        <v>410</v>
      </c>
      <c r="E4" s="172" t="s">
        <v>411</v>
      </c>
      <c r="F4" s="172" t="s">
        <v>412</v>
      </c>
      <c r="G4" s="172" t="s">
        <v>413</v>
      </c>
    </row>
    <row r="5" spans="1:7" ht="21.75" x14ac:dyDescent="0.5">
      <c r="A5" s="224" t="s">
        <v>414</v>
      </c>
      <c r="B5" s="165"/>
      <c r="C5" s="165"/>
      <c r="D5" s="165"/>
      <c r="E5" s="165"/>
      <c r="F5" s="165"/>
      <c r="G5" s="165"/>
    </row>
    <row r="6" spans="1:7" ht="21.75" x14ac:dyDescent="0.5">
      <c r="A6" s="165" t="s">
        <v>415</v>
      </c>
      <c r="B6" s="225" t="s">
        <v>9</v>
      </c>
      <c r="C6" s="165"/>
      <c r="D6" s="165"/>
      <c r="E6" s="165"/>
      <c r="F6" s="165" t="s">
        <v>416</v>
      </c>
      <c r="G6" s="225" t="s">
        <v>9</v>
      </c>
    </row>
    <row r="7" spans="1:7" ht="21.75" x14ac:dyDescent="0.5">
      <c r="A7" s="165" t="s">
        <v>417</v>
      </c>
      <c r="B7" s="225" t="s">
        <v>9</v>
      </c>
      <c r="C7" s="165"/>
      <c r="D7" s="165"/>
      <c r="E7" s="165"/>
      <c r="F7" s="165" t="s">
        <v>418</v>
      </c>
      <c r="G7" s="225" t="s">
        <v>9</v>
      </c>
    </row>
    <row r="8" spans="1:7" ht="21.75" x14ac:dyDescent="0.5">
      <c r="A8" s="165" t="s">
        <v>419</v>
      </c>
      <c r="B8" s="226">
        <v>620883.42000000004</v>
      </c>
      <c r="C8" s="165"/>
      <c r="D8" s="165"/>
      <c r="E8" s="226">
        <f>SUM(B8:D8)</f>
        <v>620883.42000000004</v>
      </c>
      <c r="F8" s="165" t="s">
        <v>420</v>
      </c>
      <c r="G8" s="226">
        <f>SUM(D8:F8)</f>
        <v>620883.42000000004</v>
      </c>
    </row>
    <row r="9" spans="1:7" ht="21.75" x14ac:dyDescent="0.5">
      <c r="A9" s="165" t="s">
        <v>421</v>
      </c>
      <c r="B9" s="226">
        <v>114676.6</v>
      </c>
      <c r="C9" s="165"/>
      <c r="D9" s="165"/>
      <c r="E9" s="226">
        <f t="shared" ref="E9:E14" si="0">SUM(B9:D9)</f>
        <v>114676.6</v>
      </c>
      <c r="F9" s="165" t="s">
        <v>420</v>
      </c>
      <c r="G9" s="226">
        <f t="shared" ref="G9:G14" si="1">SUM(D9:F9)</f>
        <v>114676.6</v>
      </c>
    </row>
    <row r="10" spans="1:7" ht="21.75" x14ac:dyDescent="0.5">
      <c r="A10" s="165" t="s">
        <v>422</v>
      </c>
      <c r="B10" s="226">
        <v>919643</v>
      </c>
      <c r="C10" s="165"/>
      <c r="D10" s="165"/>
      <c r="E10" s="226">
        <f t="shared" si="0"/>
        <v>919643</v>
      </c>
      <c r="F10" s="165" t="s">
        <v>423</v>
      </c>
      <c r="G10" s="226">
        <f t="shared" si="1"/>
        <v>919643</v>
      </c>
    </row>
    <row r="11" spans="1:7" ht="21.75" x14ac:dyDescent="0.5">
      <c r="A11" s="165" t="s">
        <v>424</v>
      </c>
      <c r="B11" s="226">
        <v>219000</v>
      </c>
      <c r="C11" s="165"/>
      <c r="D11" s="165"/>
      <c r="E11" s="226">
        <f t="shared" si="0"/>
        <v>219000</v>
      </c>
      <c r="F11" s="165" t="s">
        <v>420</v>
      </c>
      <c r="G11" s="226">
        <f t="shared" si="1"/>
        <v>219000</v>
      </c>
    </row>
    <row r="12" spans="1:7" ht="21.75" x14ac:dyDescent="0.5">
      <c r="A12" s="165" t="s">
        <v>425</v>
      </c>
      <c r="B12" s="226">
        <v>217000</v>
      </c>
      <c r="C12" s="165"/>
      <c r="D12" s="165"/>
      <c r="E12" s="226">
        <f t="shared" si="0"/>
        <v>217000</v>
      </c>
      <c r="F12" s="165" t="s">
        <v>420</v>
      </c>
      <c r="G12" s="226">
        <f t="shared" si="1"/>
        <v>217000</v>
      </c>
    </row>
    <row r="13" spans="1:7" ht="21.75" x14ac:dyDescent="0.5">
      <c r="A13" s="165" t="s">
        <v>426</v>
      </c>
      <c r="B13" s="226">
        <v>14736</v>
      </c>
      <c r="C13" s="165"/>
      <c r="D13" s="165"/>
      <c r="E13" s="226">
        <f t="shared" si="0"/>
        <v>14736</v>
      </c>
      <c r="F13" s="165" t="s">
        <v>420</v>
      </c>
      <c r="G13" s="226">
        <f t="shared" si="1"/>
        <v>14736</v>
      </c>
    </row>
    <row r="14" spans="1:7" ht="21.75" x14ac:dyDescent="0.5">
      <c r="A14" s="165" t="s">
        <v>427</v>
      </c>
      <c r="B14" s="226">
        <v>467244.97</v>
      </c>
      <c r="C14" s="226"/>
      <c r="D14" s="165"/>
      <c r="E14" s="226">
        <f t="shared" si="0"/>
        <v>467244.97</v>
      </c>
      <c r="F14" s="165" t="s">
        <v>420</v>
      </c>
      <c r="G14" s="226">
        <f t="shared" si="1"/>
        <v>467244.97</v>
      </c>
    </row>
    <row r="15" spans="1:7" ht="21.75" x14ac:dyDescent="0.5">
      <c r="A15" s="165" t="s">
        <v>428</v>
      </c>
      <c r="B15" s="226">
        <v>628000</v>
      </c>
      <c r="C15" s="226"/>
      <c r="D15" s="165"/>
      <c r="E15" s="226">
        <v>628000</v>
      </c>
      <c r="F15" s="165" t="s">
        <v>420</v>
      </c>
      <c r="G15" s="226">
        <v>628000</v>
      </c>
    </row>
    <row r="16" spans="1:7" ht="21.75" x14ac:dyDescent="0.5">
      <c r="A16" s="165" t="s">
        <v>429</v>
      </c>
      <c r="B16" s="226">
        <v>90000</v>
      </c>
      <c r="C16" s="226"/>
      <c r="D16" s="165"/>
      <c r="E16" s="226">
        <v>90000</v>
      </c>
      <c r="F16" s="165" t="s">
        <v>420</v>
      </c>
      <c r="G16" s="226">
        <v>90000</v>
      </c>
    </row>
    <row r="17" spans="1:7" ht="21.75" x14ac:dyDescent="0.5">
      <c r="A17" s="165" t="s">
        <v>430</v>
      </c>
      <c r="B17" s="226">
        <v>1879000</v>
      </c>
      <c r="C17" s="226"/>
      <c r="D17" s="165"/>
      <c r="E17" s="226">
        <f>SUM(B17:D17)</f>
        <v>1879000</v>
      </c>
      <c r="F17" s="165" t="s">
        <v>192</v>
      </c>
      <c r="G17" s="226">
        <v>1879000</v>
      </c>
    </row>
    <row r="18" spans="1:7" ht="21.75" x14ac:dyDescent="0.5">
      <c r="A18" s="165" t="s">
        <v>431</v>
      </c>
      <c r="B18" s="226">
        <v>92500</v>
      </c>
      <c r="C18" s="226"/>
      <c r="D18" s="165"/>
      <c r="E18" s="226">
        <f>SUM(B18:D18)</f>
        <v>92500</v>
      </c>
      <c r="F18" s="165" t="s">
        <v>420</v>
      </c>
      <c r="G18" s="226">
        <v>92500</v>
      </c>
    </row>
    <row r="19" spans="1:7" ht="21.75" x14ac:dyDescent="0.5">
      <c r="A19" s="165" t="s">
        <v>432</v>
      </c>
      <c r="B19" s="226">
        <v>88700</v>
      </c>
      <c r="C19" s="226"/>
      <c r="D19" s="165"/>
      <c r="E19" s="226">
        <f>SUM(B19:D19)</f>
        <v>88700</v>
      </c>
      <c r="F19" s="165" t="s">
        <v>420</v>
      </c>
      <c r="G19" s="226">
        <v>88700</v>
      </c>
    </row>
    <row r="20" spans="1:7" ht="21.75" x14ac:dyDescent="0.5">
      <c r="A20" s="165" t="s">
        <v>433</v>
      </c>
      <c r="B20" s="226">
        <v>190000</v>
      </c>
      <c r="C20" s="226"/>
      <c r="D20" s="165"/>
      <c r="E20" s="226">
        <v>190000</v>
      </c>
      <c r="F20" s="227" t="s">
        <v>420</v>
      </c>
      <c r="G20" s="228">
        <v>190000</v>
      </c>
    </row>
    <row r="21" spans="1:7" ht="21.75" x14ac:dyDescent="0.5">
      <c r="A21" s="165"/>
      <c r="B21" s="226"/>
      <c r="C21" s="226"/>
      <c r="D21" s="166"/>
      <c r="E21" s="229">
        <v>231000</v>
      </c>
      <c r="F21" s="227" t="s">
        <v>420</v>
      </c>
      <c r="G21" s="230">
        <v>231000</v>
      </c>
    </row>
    <row r="22" spans="1:7" ht="21.75" x14ac:dyDescent="0.5">
      <c r="A22" s="224" t="s">
        <v>434</v>
      </c>
      <c r="B22" s="231">
        <f>SUM(B8:B21)</f>
        <v>5541383.9900000002</v>
      </c>
      <c r="C22" s="232">
        <f>SUM(C8:C21)</f>
        <v>0</v>
      </c>
      <c r="D22" s="231"/>
      <c r="E22" s="231">
        <f>B22+C22-D22</f>
        <v>5541383.9900000002</v>
      </c>
      <c r="F22" s="233"/>
      <c r="G22" s="231">
        <f>SUM(E22)</f>
        <v>5541383.9900000002</v>
      </c>
    </row>
    <row r="23" spans="1:7" ht="21.75" x14ac:dyDescent="0.5">
      <c r="A23" s="224" t="s">
        <v>435</v>
      </c>
      <c r="B23" s="226"/>
      <c r="C23" s="226"/>
      <c r="D23" s="165"/>
      <c r="E23" s="226"/>
      <c r="F23" s="165"/>
      <c r="G23" s="226"/>
    </row>
    <row r="24" spans="1:7" ht="21.75" x14ac:dyDescent="0.5">
      <c r="A24" s="166" t="s">
        <v>436</v>
      </c>
      <c r="B24" s="234">
        <v>6625832</v>
      </c>
      <c r="C24" s="235">
        <v>204900</v>
      </c>
      <c r="D24" s="236">
        <v>94070</v>
      </c>
      <c r="E24" s="234">
        <f>B24+C24-D24</f>
        <v>6736662</v>
      </c>
      <c r="F24" s="237" t="s">
        <v>420</v>
      </c>
      <c r="G24" s="234">
        <f>SUM(E24)</f>
        <v>6736662</v>
      </c>
    </row>
    <row r="25" spans="1:7" ht="22.5" thickBot="1" x14ac:dyDescent="0.55000000000000004">
      <c r="A25" s="238" t="s">
        <v>437</v>
      </c>
      <c r="B25" s="239">
        <f>SUM(B22,B24)</f>
        <v>12167215.99</v>
      </c>
      <c r="C25" s="240"/>
      <c r="D25" s="241"/>
      <c r="E25" s="242">
        <f>SUM(E22,E24)</f>
        <v>12278045.99</v>
      </c>
      <c r="F25" s="243"/>
      <c r="G25" s="239">
        <f>SUM(G22,G24)</f>
        <v>12278045.99</v>
      </c>
    </row>
    <row r="26" spans="1:7" ht="22.5" thickTop="1" x14ac:dyDescent="0.5">
      <c r="A26" s="244"/>
      <c r="B26" s="244"/>
      <c r="C26" s="244"/>
      <c r="D26" s="244"/>
      <c r="E26" s="244"/>
      <c r="F26" s="244"/>
      <c r="G26" s="244"/>
    </row>
  </sheetData>
  <mergeCells count="3">
    <mergeCell ref="A1:G1"/>
    <mergeCell ref="A2:G2"/>
    <mergeCell ref="A3:G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opLeftCell="A16" workbookViewId="0">
      <selection activeCell="G12" sqref="G12"/>
    </sheetView>
  </sheetViews>
  <sheetFormatPr defaultRowHeight="14.25" x14ac:dyDescent="0.2"/>
  <cols>
    <col min="1" max="1" width="22.75" customWidth="1"/>
    <col min="3" max="3" width="12.375" customWidth="1"/>
    <col min="4" max="4" width="11.75" customWidth="1"/>
    <col min="5" max="5" width="10.875" customWidth="1"/>
    <col min="6" max="6" width="11.375" customWidth="1"/>
    <col min="7" max="9" width="12.375" customWidth="1"/>
    <col min="10" max="10" width="11.75" customWidth="1"/>
  </cols>
  <sheetData>
    <row r="1" spans="1:10" ht="21.75" x14ac:dyDescent="0.5">
      <c r="A1" s="388" t="s">
        <v>438</v>
      </c>
      <c r="B1" s="388"/>
      <c r="C1" s="388"/>
      <c r="D1" s="388"/>
      <c r="E1" s="388"/>
      <c r="F1" s="388"/>
      <c r="G1" s="388"/>
      <c r="H1" s="388"/>
      <c r="I1" s="388"/>
      <c r="J1" s="388"/>
    </row>
    <row r="2" spans="1:10" ht="21.75" x14ac:dyDescent="0.5">
      <c r="A2" s="388" t="s">
        <v>0</v>
      </c>
      <c r="B2" s="388"/>
      <c r="C2" s="388"/>
      <c r="D2" s="388"/>
      <c r="E2" s="388"/>
      <c r="F2" s="388"/>
      <c r="G2" s="388"/>
      <c r="H2" s="388"/>
      <c r="I2" s="388"/>
      <c r="J2" s="388"/>
    </row>
    <row r="3" spans="1:10" ht="21.75" x14ac:dyDescent="0.5">
      <c r="A3" s="389" t="s">
        <v>3</v>
      </c>
      <c r="B3" s="389" t="s">
        <v>4</v>
      </c>
      <c r="C3" s="390" t="s">
        <v>402</v>
      </c>
      <c r="D3" s="390"/>
      <c r="E3" s="390" t="s">
        <v>439</v>
      </c>
      <c r="F3" s="390"/>
      <c r="G3" s="390" t="s">
        <v>440</v>
      </c>
      <c r="H3" s="390"/>
      <c r="I3" s="390" t="s">
        <v>441</v>
      </c>
      <c r="J3" s="390"/>
    </row>
    <row r="4" spans="1:10" ht="21.75" x14ac:dyDescent="0.5">
      <c r="A4" s="385"/>
      <c r="B4" s="385"/>
      <c r="C4" s="384" t="s">
        <v>442</v>
      </c>
      <c r="D4" s="384"/>
      <c r="E4" s="391" t="s">
        <v>443</v>
      </c>
      <c r="F4" s="392"/>
      <c r="G4" s="384" t="s">
        <v>444</v>
      </c>
      <c r="H4" s="384"/>
      <c r="I4" s="384" t="s">
        <v>445</v>
      </c>
      <c r="J4" s="384"/>
    </row>
    <row r="5" spans="1:10" ht="21.75" x14ac:dyDescent="0.5">
      <c r="A5" s="386"/>
      <c r="B5" s="386"/>
      <c r="C5" s="245" t="s">
        <v>5</v>
      </c>
      <c r="D5" s="245" t="s">
        <v>6</v>
      </c>
      <c r="E5" s="245" t="s">
        <v>5</v>
      </c>
      <c r="F5" s="245" t="s">
        <v>6</v>
      </c>
      <c r="G5" s="245" t="s">
        <v>5</v>
      </c>
      <c r="H5" s="245" t="s">
        <v>6</v>
      </c>
      <c r="I5" s="245" t="s">
        <v>446</v>
      </c>
      <c r="J5" s="245" t="s">
        <v>447</v>
      </c>
    </row>
    <row r="6" spans="1:10" ht="21.75" x14ac:dyDescent="0.5">
      <c r="A6" s="165" t="s">
        <v>448</v>
      </c>
      <c r="B6" s="146" t="s">
        <v>11</v>
      </c>
      <c r="C6" s="226">
        <v>9991291.2899999991</v>
      </c>
      <c r="D6" s="226"/>
      <c r="E6" s="226"/>
      <c r="F6" s="226"/>
      <c r="G6" s="226"/>
      <c r="H6" s="226"/>
      <c r="I6" s="226">
        <v>9991291.2899999991</v>
      </c>
      <c r="J6" s="165"/>
    </row>
    <row r="7" spans="1:10" ht="21.75" x14ac:dyDescent="0.5">
      <c r="A7" s="165" t="s">
        <v>449</v>
      </c>
      <c r="B7" s="146" t="s">
        <v>11</v>
      </c>
      <c r="C7" s="226">
        <v>1007116.9</v>
      </c>
      <c r="D7" s="226"/>
      <c r="E7" s="226"/>
      <c r="F7" s="226"/>
      <c r="G7" s="226"/>
      <c r="H7" s="226"/>
      <c r="I7" s="226">
        <v>1007116.9</v>
      </c>
      <c r="J7" s="165"/>
    </row>
    <row r="8" spans="1:10" ht="21.75" x14ac:dyDescent="0.5">
      <c r="A8" s="165" t="s">
        <v>450</v>
      </c>
      <c r="B8" s="146" t="s">
        <v>11</v>
      </c>
      <c r="C8" s="226">
        <v>4236.04</v>
      </c>
      <c r="D8" s="226"/>
      <c r="E8" s="226"/>
      <c r="F8" s="226"/>
      <c r="G8" s="226"/>
      <c r="H8" s="226"/>
      <c r="I8" s="226">
        <v>4236.04</v>
      </c>
      <c r="J8" s="165"/>
    </row>
    <row r="9" spans="1:10" ht="21.75" x14ac:dyDescent="0.5">
      <c r="A9" s="165" t="s">
        <v>451</v>
      </c>
      <c r="B9" s="146" t="s">
        <v>11</v>
      </c>
      <c r="C9" s="226">
        <v>939706.78</v>
      </c>
      <c r="D9" s="226"/>
      <c r="E9" s="226"/>
      <c r="F9" s="226"/>
      <c r="G9" s="226"/>
      <c r="H9" s="226"/>
      <c r="I9" s="226">
        <v>939706.78</v>
      </c>
      <c r="J9" s="165"/>
    </row>
    <row r="10" spans="1:10" ht="21.75" x14ac:dyDescent="0.5">
      <c r="A10" s="246" t="s">
        <v>452</v>
      </c>
      <c r="B10" s="146" t="s">
        <v>11</v>
      </c>
      <c r="C10" s="226">
        <v>6211852.46</v>
      </c>
      <c r="D10" s="226"/>
      <c r="E10" s="226"/>
      <c r="F10" s="226"/>
      <c r="G10" s="226"/>
      <c r="H10" s="226"/>
      <c r="I10" s="226">
        <v>6211852.46</v>
      </c>
      <c r="J10" s="165"/>
    </row>
    <row r="11" spans="1:10" ht="21.75" x14ac:dyDescent="0.5">
      <c r="A11" s="246" t="s">
        <v>453</v>
      </c>
      <c r="B11" s="146" t="s">
        <v>22</v>
      </c>
      <c r="C11" s="226">
        <v>12579732.59</v>
      </c>
      <c r="D11" s="226"/>
      <c r="E11" s="226"/>
      <c r="F11" s="226"/>
      <c r="G11" s="226"/>
      <c r="H11" s="226"/>
      <c r="I11" s="226">
        <v>12579732.59</v>
      </c>
      <c r="J11" s="165" t="s">
        <v>46</v>
      </c>
    </row>
    <row r="12" spans="1:10" ht="21.75" x14ac:dyDescent="0.5">
      <c r="A12" s="165" t="s">
        <v>142</v>
      </c>
      <c r="B12" s="146" t="s">
        <v>8</v>
      </c>
      <c r="C12" s="226" t="s">
        <v>9</v>
      </c>
      <c r="D12" s="226"/>
      <c r="E12" s="226" t="s">
        <v>46</v>
      </c>
      <c r="F12" s="226"/>
      <c r="G12" s="226"/>
      <c r="H12" s="226"/>
      <c r="I12" s="247" t="s">
        <v>9</v>
      </c>
      <c r="J12" s="165"/>
    </row>
    <row r="13" spans="1:10" ht="21.75" x14ac:dyDescent="0.5">
      <c r="A13" s="165" t="s">
        <v>135</v>
      </c>
      <c r="B13" s="146" t="s">
        <v>25</v>
      </c>
      <c r="C13" s="226" t="s">
        <v>9</v>
      </c>
      <c r="D13" s="226"/>
      <c r="E13" s="226"/>
      <c r="F13" s="226"/>
      <c r="G13" s="226"/>
      <c r="H13" s="226"/>
      <c r="I13" s="226" t="s">
        <v>9</v>
      </c>
      <c r="J13" s="165"/>
    </row>
    <row r="14" spans="1:10" ht="21.75" x14ac:dyDescent="0.5">
      <c r="A14" s="165" t="s">
        <v>134</v>
      </c>
      <c r="B14" s="146" t="s">
        <v>28</v>
      </c>
      <c r="C14" s="226">
        <v>37000</v>
      </c>
      <c r="D14" s="226"/>
      <c r="E14" s="226"/>
      <c r="F14" s="226"/>
      <c r="G14" s="226"/>
      <c r="H14" s="226"/>
      <c r="I14" s="247">
        <v>37000</v>
      </c>
      <c r="J14" s="165"/>
    </row>
    <row r="15" spans="1:10" ht="21.75" x14ac:dyDescent="0.5">
      <c r="A15" s="165" t="s">
        <v>162</v>
      </c>
      <c r="B15" s="146" t="s">
        <v>30</v>
      </c>
      <c r="C15" s="226">
        <v>844995</v>
      </c>
      <c r="D15" s="226"/>
      <c r="E15" s="226"/>
      <c r="F15" s="226"/>
      <c r="G15" s="226"/>
      <c r="H15" s="226">
        <v>844995</v>
      </c>
      <c r="I15" s="226"/>
      <c r="J15" s="165"/>
    </row>
    <row r="16" spans="1:10" ht="21.75" x14ac:dyDescent="0.5">
      <c r="A16" s="165" t="s">
        <v>164</v>
      </c>
      <c r="B16" s="146" t="s">
        <v>32</v>
      </c>
      <c r="C16" s="226">
        <v>3581444</v>
      </c>
      <c r="D16" s="226"/>
      <c r="E16" s="226"/>
      <c r="F16" s="226"/>
      <c r="G16" s="226"/>
      <c r="H16" s="226">
        <v>3581444</v>
      </c>
      <c r="I16" s="226"/>
      <c r="J16" s="165"/>
    </row>
    <row r="17" spans="1:10" ht="21.75" x14ac:dyDescent="0.5">
      <c r="A17" s="165" t="s">
        <v>166</v>
      </c>
      <c r="B17" s="146"/>
      <c r="C17" s="226">
        <v>2868105</v>
      </c>
      <c r="D17" s="226"/>
      <c r="E17" s="226"/>
      <c r="F17" s="226"/>
      <c r="G17" s="226"/>
      <c r="H17" s="226">
        <v>2868105</v>
      </c>
      <c r="I17" s="226"/>
      <c r="J17" s="165"/>
    </row>
    <row r="18" spans="1:10" ht="21.75" x14ac:dyDescent="0.5">
      <c r="A18" s="165" t="s">
        <v>167</v>
      </c>
      <c r="B18" s="146" t="s">
        <v>454</v>
      </c>
      <c r="C18" s="226">
        <v>180000</v>
      </c>
      <c r="D18" s="226"/>
      <c r="E18" s="226"/>
      <c r="F18" s="226"/>
      <c r="G18" s="226"/>
      <c r="H18" s="226">
        <v>180000</v>
      </c>
      <c r="I18" s="226"/>
      <c r="J18" s="165"/>
    </row>
    <row r="19" spans="1:10" ht="21.75" x14ac:dyDescent="0.5">
      <c r="A19" s="165" t="s">
        <v>36</v>
      </c>
      <c r="B19" s="146" t="s">
        <v>455</v>
      </c>
      <c r="C19" s="226">
        <v>1125495</v>
      </c>
      <c r="D19" s="226"/>
      <c r="E19" s="226"/>
      <c r="F19" s="226"/>
      <c r="G19" s="226"/>
      <c r="H19" s="226">
        <v>1125495</v>
      </c>
      <c r="I19" s="226"/>
      <c r="J19" s="165"/>
    </row>
    <row r="20" spans="1:10" ht="21.75" x14ac:dyDescent="0.5">
      <c r="A20" s="165" t="s">
        <v>170</v>
      </c>
      <c r="B20" s="146" t="s">
        <v>39</v>
      </c>
      <c r="C20" s="226">
        <v>689698</v>
      </c>
      <c r="D20" s="226"/>
      <c r="E20" s="226">
        <v>1639982</v>
      </c>
      <c r="F20" s="226"/>
      <c r="G20" s="226"/>
      <c r="H20" s="226">
        <v>2329680</v>
      </c>
      <c r="I20" s="226"/>
      <c r="J20" s="165"/>
    </row>
    <row r="21" spans="1:10" ht="21.75" x14ac:dyDescent="0.5">
      <c r="A21" s="165" t="s">
        <v>143</v>
      </c>
      <c r="B21" s="146" t="s">
        <v>41</v>
      </c>
      <c r="C21" s="226">
        <v>3909900.5</v>
      </c>
      <c r="D21" s="226"/>
      <c r="E21" s="226">
        <v>36000</v>
      </c>
      <c r="F21" s="226"/>
      <c r="G21" s="226"/>
      <c r="H21" s="226">
        <v>3945900.5</v>
      </c>
      <c r="I21" s="226"/>
      <c r="J21" s="165"/>
    </row>
    <row r="22" spans="1:10" ht="21.75" x14ac:dyDescent="0.5">
      <c r="A22" s="165" t="s">
        <v>173</v>
      </c>
      <c r="B22" s="146" t="s">
        <v>44</v>
      </c>
      <c r="C22" s="226">
        <v>1768551.42</v>
      </c>
      <c r="D22" s="226"/>
      <c r="E22" s="226"/>
      <c r="F22" s="226"/>
      <c r="G22" s="226"/>
      <c r="H22" s="226">
        <v>1768551.42</v>
      </c>
      <c r="I22" s="226"/>
      <c r="J22" s="165"/>
    </row>
    <row r="23" spans="1:10" ht="21.75" x14ac:dyDescent="0.5">
      <c r="A23" s="165" t="s">
        <v>176</v>
      </c>
      <c r="B23" s="248" t="s">
        <v>48</v>
      </c>
      <c r="C23" s="226">
        <v>251214.91</v>
      </c>
      <c r="D23" s="249"/>
      <c r="E23" s="226"/>
      <c r="F23" s="249"/>
      <c r="G23" s="226"/>
      <c r="H23" s="226">
        <v>251214.91</v>
      </c>
      <c r="I23" s="226"/>
      <c r="J23" s="165"/>
    </row>
    <row r="24" spans="1:10" ht="21.75" x14ac:dyDescent="0.5">
      <c r="A24" s="165" t="s">
        <v>130</v>
      </c>
      <c r="B24" s="146" t="s">
        <v>56</v>
      </c>
      <c r="C24" s="226">
        <v>2358718.64</v>
      </c>
      <c r="D24" s="226"/>
      <c r="E24" s="226"/>
      <c r="F24" s="226"/>
      <c r="G24" s="226"/>
      <c r="H24" s="226">
        <v>2358718.64</v>
      </c>
      <c r="I24" s="226"/>
      <c r="J24" s="165"/>
    </row>
    <row r="25" spans="1:10" ht="21.75" x14ac:dyDescent="0.5">
      <c r="A25" s="165" t="s">
        <v>179</v>
      </c>
      <c r="B25" s="146" t="s">
        <v>51</v>
      </c>
      <c r="C25" s="226">
        <v>204900</v>
      </c>
      <c r="D25" s="226"/>
      <c r="E25" s="226"/>
      <c r="F25" s="226"/>
      <c r="G25" s="226"/>
      <c r="H25" s="226">
        <v>204900</v>
      </c>
      <c r="I25" s="226"/>
      <c r="J25" s="165"/>
    </row>
    <row r="26" spans="1:10" ht="21.75" x14ac:dyDescent="0.5">
      <c r="A26" s="166" t="s">
        <v>180</v>
      </c>
      <c r="B26" s="250" t="s">
        <v>53</v>
      </c>
      <c r="C26" s="229">
        <v>1478737.38</v>
      </c>
      <c r="D26" s="251"/>
      <c r="E26" s="229"/>
      <c r="F26" s="251"/>
      <c r="G26" s="252"/>
      <c r="H26" s="229">
        <v>1478737.38</v>
      </c>
      <c r="I26" s="251"/>
      <c r="J26" s="166"/>
    </row>
    <row r="27" spans="1:10" ht="21.75" x14ac:dyDescent="0.5">
      <c r="A27" s="385" t="s">
        <v>3</v>
      </c>
      <c r="B27" s="253"/>
      <c r="C27" s="387" t="s">
        <v>402</v>
      </c>
      <c r="D27" s="387"/>
      <c r="E27" s="387" t="s">
        <v>439</v>
      </c>
      <c r="F27" s="387"/>
      <c r="G27" s="387" t="s">
        <v>440</v>
      </c>
      <c r="H27" s="387"/>
      <c r="I27" s="387" t="s">
        <v>441</v>
      </c>
      <c r="J27" s="387"/>
    </row>
    <row r="28" spans="1:10" ht="21.75" x14ac:dyDescent="0.5">
      <c r="A28" s="385"/>
      <c r="B28" s="253" t="s">
        <v>4</v>
      </c>
      <c r="C28" s="384" t="s">
        <v>456</v>
      </c>
      <c r="D28" s="384"/>
      <c r="E28" s="384" t="s">
        <v>443</v>
      </c>
      <c r="F28" s="384"/>
      <c r="G28" s="384" t="s">
        <v>444</v>
      </c>
      <c r="H28" s="384"/>
      <c r="I28" s="384" t="s">
        <v>456</v>
      </c>
      <c r="J28" s="384"/>
    </row>
    <row r="29" spans="1:10" ht="21.75" x14ac:dyDescent="0.5">
      <c r="A29" s="386"/>
      <c r="B29" s="254"/>
      <c r="C29" s="245" t="s">
        <v>5</v>
      </c>
      <c r="D29" s="245" t="s">
        <v>6</v>
      </c>
      <c r="E29" s="245" t="s">
        <v>5</v>
      </c>
      <c r="F29" s="245" t="s">
        <v>6</v>
      </c>
      <c r="G29" s="245" t="s">
        <v>5</v>
      </c>
      <c r="H29" s="245" t="s">
        <v>6</v>
      </c>
      <c r="I29" s="255" t="s">
        <v>446</v>
      </c>
      <c r="J29" s="255" t="s">
        <v>447</v>
      </c>
    </row>
    <row r="30" spans="1:10" ht="21.75" x14ac:dyDescent="0.5">
      <c r="A30" s="165" t="s">
        <v>58</v>
      </c>
      <c r="B30" s="146"/>
      <c r="C30" s="226">
        <v>1369739</v>
      </c>
      <c r="D30" s="226"/>
      <c r="E30" s="226"/>
      <c r="F30" s="226"/>
      <c r="G30" s="226"/>
      <c r="H30" s="226">
        <v>1369739</v>
      </c>
      <c r="I30" s="256"/>
      <c r="J30" s="165"/>
    </row>
    <row r="31" spans="1:10" ht="21.75" x14ac:dyDescent="0.5">
      <c r="A31" s="257" t="s">
        <v>139</v>
      </c>
      <c r="B31" s="258"/>
      <c r="C31" s="259">
        <v>10147963</v>
      </c>
      <c r="D31" s="260"/>
      <c r="E31" s="259"/>
      <c r="F31" s="259"/>
      <c r="G31" s="197"/>
      <c r="H31" s="259">
        <v>10147963</v>
      </c>
      <c r="I31" s="165"/>
      <c r="J31" s="226"/>
    </row>
    <row r="32" spans="1:10" ht="21.75" x14ac:dyDescent="0.5">
      <c r="A32" s="165" t="s">
        <v>457</v>
      </c>
      <c r="B32" s="146" t="s">
        <v>61</v>
      </c>
      <c r="C32" s="226"/>
      <c r="D32" s="226">
        <v>35614671.32</v>
      </c>
      <c r="E32" s="226"/>
      <c r="F32" s="226"/>
      <c r="G32" s="226">
        <v>35614671.32</v>
      </c>
      <c r="H32" s="226"/>
      <c r="I32" s="226"/>
      <c r="J32" s="226"/>
    </row>
    <row r="33" spans="1:10" ht="21.75" x14ac:dyDescent="0.5">
      <c r="A33" s="165" t="s">
        <v>458</v>
      </c>
      <c r="B33" s="146" t="s">
        <v>70</v>
      </c>
      <c r="C33" s="226"/>
      <c r="D33" s="226">
        <v>1203378.78</v>
      </c>
      <c r="E33" s="226"/>
      <c r="F33" s="226"/>
      <c r="G33" s="226"/>
      <c r="H33" s="226"/>
      <c r="I33" s="226"/>
      <c r="J33" s="226">
        <v>1203378.78</v>
      </c>
    </row>
    <row r="34" spans="1:10" ht="21.75" x14ac:dyDescent="0.5">
      <c r="A34" s="165" t="s">
        <v>459</v>
      </c>
      <c r="B34" s="146" t="s">
        <v>68</v>
      </c>
      <c r="C34" s="226"/>
      <c r="D34" s="226"/>
      <c r="E34" s="226"/>
      <c r="F34" s="226"/>
      <c r="G34" s="226"/>
      <c r="H34" s="226"/>
      <c r="I34" s="226"/>
      <c r="J34" s="226"/>
    </row>
    <row r="35" spans="1:10" ht="21.75" x14ac:dyDescent="0.5">
      <c r="A35" s="165" t="s">
        <v>460</v>
      </c>
      <c r="B35" s="146" t="s">
        <v>77</v>
      </c>
      <c r="C35" s="226"/>
      <c r="D35" s="259"/>
      <c r="E35" s="226"/>
      <c r="F35" s="226"/>
      <c r="G35" s="226"/>
      <c r="H35" s="226"/>
      <c r="I35" s="226"/>
      <c r="J35" s="226"/>
    </row>
    <row r="36" spans="1:10" ht="21.75" x14ac:dyDescent="0.5">
      <c r="A36" s="165" t="s">
        <v>461</v>
      </c>
      <c r="B36" s="146" t="s">
        <v>462</v>
      </c>
      <c r="C36" s="226"/>
      <c r="D36" s="259"/>
      <c r="E36" s="226"/>
      <c r="F36" s="226"/>
      <c r="G36" s="226"/>
      <c r="H36" s="226"/>
      <c r="I36" s="226"/>
      <c r="J36" s="226"/>
    </row>
    <row r="37" spans="1:10" ht="21.75" x14ac:dyDescent="0.5">
      <c r="A37" s="246" t="s">
        <v>463</v>
      </c>
      <c r="B37" s="146"/>
      <c r="C37" s="226"/>
      <c r="D37" s="259"/>
      <c r="E37" s="226"/>
      <c r="F37" s="226"/>
      <c r="G37" s="226"/>
      <c r="H37" s="226"/>
      <c r="I37" s="226"/>
      <c r="J37" s="226"/>
    </row>
    <row r="38" spans="1:10" ht="21.75" x14ac:dyDescent="0.5">
      <c r="A38" s="165" t="s">
        <v>464</v>
      </c>
      <c r="B38" s="146" t="s">
        <v>64</v>
      </c>
      <c r="C38" s="226"/>
      <c r="D38" s="259"/>
      <c r="E38" s="226"/>
      <c r="F38" s="226">
        <v>1675982</v>
      </c>
      <c r="G38" s="226"/>
      <c r="H38" s="226"/>
      <c r="I38" s="226"/>
      <c r="J38" s="226">
        <v>1675982</v>
      </c>
    </row>
    <row r="39" spans="1:10" ht="21.75" x14ac:dyDescent="0.5">
      <c r="A39" s="165" t="s">
        <v>71</v>
      </c>
      <c r="B39" s="146" t="s">
        <v>72</v>
      </c>
      <c r="C39" s="226"/>
      <c r="D39" s="226">
        <v>13730675.460000001</v>
      </c>
      <c r="E39" s="226"/>
      <c r="F39" s="226"/>
      <c r="G39" s="226">
        <v>789806.87</v>
      </c>
      <c r="H39" s="226">
        <v>3159227.47</v>
      </c>
      <c r="I39" s="226"/>
      <c r="J39" s="226">
        <v>16100096.060000001</v>
      </c>
    </row>
    <row r="40" spans="1:10" ht="21.75" x14ac:dyDescent="0.5">
      <c r="A40" s="165" t="s">
        <v>465</v>
      </c>
      <c r="B40" s="146" t="s">
        <v>74</v>
      </c>
      <c r="C40" s="226"/>
      <c r="D40" s="259">
        <v>11001672.35</v>
      </c>
      <c r="E40" s="259"/>
      <c r="F40" s="226"/>
      <c r="G40" s="226"/>
      <c r="H40" s="259">
        <v>789806.87</v>
      </c>
      <c r="I40" s="226"/>
      <c r="J40" s="259">
        <v>11791479.220000001</v>
      </c>
    </row>
    <row r="41" spans="1:10" ht="21.75" x14ac:dyDescent="0.5">
      <c r="A41" s="165"/>
      <c r="B41" s="146"/>
      <c r="C41" s="226"/>
      <c r="D41" s="226"/>
      <c r="E41" s="226"/>
      <c r="F41" s="226"/>
      <c r="G41" s="226"/>
      <c r="H41" s="226"/>
      <c r="I41" s="226"/>
      <c r="J41" s="259"/>
    </row>
    <row r="42" spans="1:10" ht="21.75" x14ac:dyDescent="0.5">
      <c r="A42" s="165"/>
      <c r="B42" s="146"/>
      <c r="C42" s="226"/>
      <c r="D42" s="226"/>
      <c r="E42" s="226"/>
      <c r="F42" s="226"/>
      <c r="G42" s="226"/>
      <c r="H42" s="226"/>
      <c r="I42" s="226"/>
      <c r="J42" s="259"/>
    </row>
    <row r="43" spans="1:10" ht="22.5" thickBot="1" x14ac:dyDescent="0.55000000000000004">
      <c r="A43" s="165"/>
      <c r="B43" s="261"/>
      <c r="C43" s="262">
        <f>SUM(C6:C42)</f>
        <v>61550397.910000004</v>
      </c>
      <c r="D43" s="262">
        <f>SUM(D31:D41)</f>
        <v>61550397.910000004</v>
      </c>
      <c r="E43" s="226"/>
      <c r="F43" s="226"/>
      <c r="G43" s="226"/>
      <c r="H43" s="226"/>
      <c r="I43" s="226"/>
      <c r="J43" s="226"/>
    </row>
    <row r="44" spans="1:10" ht="23.25" thickTop="1" thickBot="1" x14ac:dyDescent="0.55000000000000004">
      <c r="A44" s="165"/>
      <c r="B44" s="261"/>
      <c r="C44" s="226"/>
      <c r="D44" s="226"/>
      <c r="E44" s="262">
        <f>SUM(E6:E42)</f>
        <v>1675982</v>
      </c>
      <c r="F44" s="262">
        <f>SUM(F6:F42)</f>
        <v>1675982</v>
      </c>
      <c r="G44" s="226"/>
      <c r="H44" s="226"/>
      <c r="I44" s="226"/>
      <c r="J44" s="226"/>
    </row>
    <row r="45" spans="1:10" ht="23.25" thickTop="1" thickBot="1" x14ac:dyDescent="0.55000000000000004">
      <c r="A45" s="165"/>
      <c r="B45" s="261"/>
      <c r="C45" s="226"/>
      <c r="D45" s="226"/>
      <c r="E45" s="226"/>
      <c r="F45" s="226"/>
      <c r="G45" s="262">
        <f>SUM(G6:G42)</f>
        <v>36404478.189999998</v>
      </c>
      <c r="H45" s="262">
        <f>SUM(H6:H42)</f>
        <v>36404478.189999998</v>
      </c>
      <c r="I45" s="226"/>
      <c r="J45" s="226"/>
    </row>
    <row r="46" spans="1:10" ht="23.25" thickTop="1" thickBot="1" x14ac:dyDescent="0.55000000000000004">
      <c r="A46" s="166"/>
      <c r="B46" s="263"/>
      <c r="C46" s="229" t="s">
        <v>46</v>
      </c>
      <c r="D46" s="229"/>
      <c r="E46" s="229"/>
      <c r="F46" s="229"/>
      <c r="G46" s="264"/>
      <c r="H46" s="229"/>
      <c r="I46" s="262">
        <f>SUM(I6:I42)</f>
        <v>30770936.059999999</v>
      </c>
      <c r="J46" s="262">
        <f>SUM(J6:J42)</f>
        <v>30770936.060000002</v>
      </c>
    </row>
    <row r="47" spans="1:10" ht="15" thickTop="1" x14ac:dyDescent="0.2"/>
  </sheetData>
  <mergeCells count="21">
    <mergeCell ref="A1:J1"/>
    <mergeCell ref="A2:J2"/>
    <mergeCell ref="A3:A5"/>
    <mergeCell ref="B3:B5"/>
    <mergeCell ref="C3:D3"/>
    <mergeCell ref="E3:F3"/>
    <mergeCell ref="G3:H3"/>
    <mergeCell ref="I3:J3"/>
    <mergeCell ref="C4:D4"/>
    <mergeCell ref="E4:F4"/>
    <mergeCell ref="I28:J28"/>
    <mergeCell ref="G4:H4"/>
    <mergeCell ref="I4:J4"/>
    <mergeCell ref="A27:A29"/>
    <mergeCell ref="C27:D27"/>
    <mergeCell ref="E27:F27"/>
    <mergeCell ref="G27:H27"/>
    <mergeCell ref="I27:J27"/>
    <mergeCell ref="C28:D28"/>
    <mergeCell ref="E28:F28"/>
    <mergeCell ref="G28:H2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opLeftCell="A34" workbookViewId="0">
      <selection activeCell="F10" sqref="F10"/>
    </sheetView>
  </sheetViews>
  <sheetFormatPr defaultRowHeight="14.25" x14ac:dyDescent="0.2"/>
  <cols>
    <col min="1" max="1" width="22" customWidth="1"/>
    <col min="2" max="2" width="13.25" customWidth="1"/>
    <col min="3" max="3" width="11.125" customWidth="1"/>
    <col min="4" max="4" width="3.625" customWidth="1"/>
    <col min="5" max="5" width="11.5" customWidth="1"/>
  </cols>
  <sheetData>
    <row r="1" spans="1:5" ht="19.5" x14ac:dyDescent="0.45">
      <c r="A1" s="393" t="s">
        <v>0</v>
      </c>
      <c r="B1" s="393"/>
      <c r="C1" s="393"/>
      <c r="D1" s="393"/>
      <c r="E1" s="393"/>
    </row>
    <row r="2" spans="1:5" ht="19.5" x14ac:dyDescent="0.45">
      <c r="A2" s="393" t="s">
        <v>466</v>
      </c>
      <c r="B2" s="393"/>
      <c r="C2" s="393"/>
      <c r="D2" s="393"/>
      <c r="E2" s="393"/>
    </row>
    <row r="3" spans="1:5" ht="19.5" x14ac:dyDescent="0.45">
      <c r="A3" s="394" t="s">
        <v>467</v>
      </c>
      <c r="B3" s="394"/>
      <c r="C3" s="394"/>
      <c r="D3" s="394"/>
      <c r="E3" s="394"/>
    </row>
    <row r="4" spans="1:5" ht="19.5" x14ac:dyDescent="0.45">
      <c r="A4" s="265" t="s">
        <v>468</v>
      </c>
      <c r="B4" s="265" t="s">
        <v>102</v>
      </c>
      <c r="C4" s="265" t="s">
        <v>469</v>
      </c>
      <c r="D4" s="265" t="s">
        <v>470</v>
      </c>
      <c r="E4" s="265" t="s">
        <v>471</v>
      </c>
    </row>
    <row r="5" spans="1:5" ht="19.5" x14ac:dyDescent="0.45">
      <c r="A5" s="266"/>
      <c r="B5" s="267" t="s">
        <v>468</v>
      </c>
      <c r="C5" s="266"/>
      <c r="D5" s="266" t="s">
        <v>9</v>
      </c>
      <c r="E5" s="266" t="s">
        <v>472</v>
      </c>
    </row>
    <row r="6" spans="1:5" ht="19.5" x14ac:dyDescent="0.45">
      <c r="A6" s="268" t="s">
        <v>473</v>
      </c>
      <c r="B6" s="268"/>
      <c r="C6" s="268"/>
      <c r="D6" s="268"/>
      <c r="E6" s="268"/>
    </row>
    <row r="7" spans="1:5" ht="19.5" x14ac:dyDescent="0.45">
      <c r="A7" s="268" t="s">
        <v>111</v>
      </c>
      <c r="B7" s="269">
        <v>105000</v>
      </c>
      <c r="C7" s="270">
        <v>124253</v>
      </c>
      <c r="D7" s="271" t="s">
        <v>470</v>
      </c>
      <c r="E7" s="270">
        <f t="shared" ref="E7:E14" si="0">C7-B7</f>
        <v>19253</v>
      </c>
    </row>
    <row r="8" spans="1:5" ht="19.5" x14ac:dyDescent="0.45">
      <c r="A8" s="268" t="s">
        <v>474</v>
      </c>
      <c r="B8" s="269">
        <v>109500</v>
      </c>
      <c r="C8" s="270">
        <v>149230.57</v>
      </c>
      <c r="D8" s="271" t="s">
        <v>470</v>
      </c>
      <c r="E8" s="270">
        <f t="shared" si="0"/>
        <v>39730.570000000007</v>
      </c>
    </row>
    <row r="9" spans="1:5" ht="19.5" x14ac:dyDescent="0.45">
      <c r="A9" s="268" t="s">
        <v>118</v>
      </c>
      <c r="B9" s="269">
        <v>260000</v>
      </c>
      <c r="C9" s="270">
        <v>341126.2</v>
      </c>
      <c r="D9" s="271" t="s">
        <v>470</v>
      </c>
      <c r="E9" s="270">
        <f t="shared" si="0"/>
        <v>81126.200000000012</v>
      </c>
    </row>
    <row r="10" spans="1:5" ht="19.5" x14ac:dyDescent="0.45">
      <c r="A10" s="268" t="s">
        <v>123</v>
      </c>
      <c r="B10" s="269">
        <v>280000</v>
      </c>
      <c r="C10" s="270">
        <v>286260</v>
      </c>
      <c r="D10" s="271" t="s">
        <v>470</v>
      </c>
      <c r="E10" s="270">
        <f t="shared" si="0"/>
        <v>6260</v>
      </c>
    </row>
    <row r="11" spans="1:5" ht="19.5" x14ac:dyDescent="0.45">
      <c r="A11" s="268" t="s">
        <v>125</v>
      </c>
      <c r="B11" s="269">
        <v>100</v>
      </c>
      <c r="C11" s="270">
        <v>13000</v>
      </c>
      <c r="D11" s="271" t="s">
        <v>470</v>
      </c>
      <c r="E11" s="270">
        <f t="shared" si="0"/>
        <v>12900</v>
      </c>
    </row>
    <row r="12" spans="1:5" ht="19.5" x14ac:dyDescent="0.45">
      <c r="A12" s="268" t="s">
        <v>128</v>
      </c>
      <c r="B12" s="269">
        <v>14055400</v>
      </c>
      <c r="C12" s="270">
        <v>15331602.550000001</v>
      </c>
      <c r="D12" s="271" t="s">
        <v>470</v>
      </c>
      <c r="E12" s="270">
        <f t="shared" si="0"/>
        <v>1276202.5500000007</v>
      </c>
    </row>
    <row r="13" spans="1:5" ht="19.5" x14ac:dyDescent="0.45">
      <c r="A13" s="268" t="s">
        <v>475</v>
      </c>
      <c r="B13" s="269">
        <v>8190000</v>
      </c>
      <c r="C13" s="270">
        <v>9221236</v>
      </c>
      <c r="D13" s="271" t="s">
        <v>470</v>
      </c>
      <c r="E13" s="270">
        <f t="shared" si="0"/>
        <v>1031236</v>
      </c>
    </row>
    <row r="14" spans="1:5" ht="19.5" x14ac:dyDescent="0.45">
      <c r="A14" s="272" t="s">
        <v>476</v>
      </c>
      <c r="B14" s="273">
        <f>SUM(B7:B13)</f>
        <v>23000000</v>
      </c>
      <c r="C14" s="274">
        <f>SUM(C7:C13)</f>
        <v>25466708.32</v>
      </c>
      <c r="D14" s="275" t="s">
        <v>470</v>
      </c>
      <c r="E14" s="270">
        <f t="shared" si="0"/>
        <v>2466708.3200000003</v>
      </c>
    </row>
    <row r="15" spans="1:5" ht="19.5" x14ac:dyDescent="0.45">
      <c r="A15" s="268" t="s">
        <v>192</v>
      </c>
      <c r="B15" s="276" t="s">
        <v>9</v>
      </c>
      <c r="C15" s="270">
        <v>10147963</v>
      </c>
      <c r="D15" s="268"/>
      <c r="E15" s="270" t="s">
        <v>477</v>
      </c>
    </row>
    <row r="16" spans="1:5" ht="19.5" x14ac:dyDescent="0.45">
      <c r="A16" s="268"/>
      <c r="B16" s="276"/>
      <c r="C16" s="270"/>
      <c r="D16" s="268"/>
      <c r="E16" s="270"/>
    </row>
    <row r="17" spans="1:5" ht="20.25" thickBot="1" x14ac:dyDescent="0.5">
      <c r="A17" s="277" t="s">
        <v>145</v>
      </c>
      <c r="B17" s="268"/>
      <c r="C17" s="278">
        <f>C14+C15+C16</f>
        <v>35614671.32</v>
      </c>
      <c r="D17" s="268"/>
      <c r="E17" s="270"/>
    </row>
    <row r="18" spans="1:5" ht="20.25" thickTop="1" x14ac:dyDescent="0.45">
      <c r="A18" s="265" t="s">
        <v>161</v>
      </c>
      <c r="B18" s="265" t="s">
        <v>102</v>
      </c>
      <c r="C18" s="279" t="s">
        <v>478</v>
      </c>
      <c r="D18" s="265" t="s">
        <v>470</v>
      </c>
      <c r="E18" s="265" t="s">
        <v>471</v>
      </c>
    </row>
    <row r="19" spans="1:5" ht="19.5" x14ac:dyDescent="0.45">
      <c r="A19" s="266"/>
      <c r="B19" s="267" t="s">
        <v>161</v>
      </c>
      <c r="C19" s="266"/>
      <c r="D19" s="266" t="s">
        <v>9</v>
      </c>
      <c r="E19" s="266" t="s">
        <v>472</v>
      </c>
    </row>
    <row r="20" spans="1:5" ht="19.5" x14ac:dyDescent="0.45">
      <c r="A20" s="268" t="s">
        <v>162</v>
      </c>
      <c r="B20" s="280">
        <v>846995</v>
      </c>
      <c r="C20" s="270">
        <v>844995</v>
      </c>
      <c r="D20" s="271" t="s">
        <v>9</v>
      </c>
      <c r="E20" s="270">
        <f t="shared" ref="E20:E33" si="1">C20-B20</f>
        <v>-2000</v>
      </c>
    </row>
    <row r="21" spans="1:5" ht="19.5" x14ac:dyDescent="0.45">
      <c r="A21" s="268" t="s">
        <v>164</v>
      </c>
      <c r="B21" s="281">
        <v>3589245</v>
      </c>
      <c r="C21" s="270">
        <v>3581444</v>
      </c>
      <c r="D21" s="271" t="s">
        <v>9</v>
      </c>
      <c r="E21" s="270">
        <f t="shared" si="1"/>
        <v>-7801</v>
      </c>
    </row>
    <row r="22" spans="1:5" ht="19.5" x14ac:dyDescent="0.45">
      <c r="A22" s="268" t="s">
        <v>166</v>
      </c>
      <c r="B22" s="281">
        <v>2877403</v>
      </c>
      <c r="C22" s="270">
        <v>2868105</v>
      </c>
      <c r="D22" s="271" t="s">
        <v>9</v>
      </c>
      <c r="E22" s="270">
        <f t="shared" si="1"/>
        <v>-9298</v>
      </c>
    </row>
    <row r="23" spans="1:5" ht="19.5" x14ac:dyDescent="0.45">
      <c r="A23" s="268" t="s">
        <v>167</v>
      </c>
      <c r="B23" s="280">
        <v>194640</v>
      </c>
      <c r="C23" s="270">
        <v>180000</v>
      </c>
      <c r="D23" s="271" t="s">
        <v>9</v>
      </c>
      <c r="E23" s="270">
        <f t="shared" si="1"/>
        <v>-14640</v>
      </c>
    </row>
    <row r="24" spans="1:5" ht="19.5" x14ac:dyDescent="0.45">
      <c r="A24" s="268" t="s">
        <v>36</v>
      </c>
      <c r="B24" s="280">
        <v>1145578</v>
      </c>
      <c r="C24" s="270">
        <v>1125495</v>
      </c>
      <c r="D24" s="271" t="s">
        <v>9</v>
      </c>
      <c r="E24" s="270">
        <f t="shared" si="1"/>
        <v>-20083</v>
      </c>
    </row>
    <row r="25" spans="1:5" ht="19.5" x14ac:dyDescent="0.45">
      <c r="A25" s="268" t="s">
        <v>170</v>
      </c>
      <c r="B25" s="280">
        <v>2458460</v>
      </c>
      <c r="C25" s="270">
        <v>2329680</v>
      </c>
      <c r="D25" s="271" t="s">
        <v>9</v>
      </c>
      <c r="E25" s="270">
        <f t="shared" si="1"/>
        <v>-128780</v>
      </c>
    </row>
    <row r="26" spans="1:5" ht="19.5" x14ac:dyDescent="0.45">
      <c r="A26" s="268" t="s">
        <v>143</v>
      </c>
      <c r="B26" s="281">
        <v>4160298</v>
      </c>
      <c r="C26" s="270">
        <v>3945900.5</v>
      </c>
      <c r="D26" s="271" t="s">
        <v>9</v>
      </c>
      <c r="E26" s="270">
        <f t="shared" si="1"/>
        <v>-214397.5</v>
      </c>
    </row>
    <row r="27" spans="1:5" ht="19.5" x14ac:dyDescent="0.45">
      <c r="A27" s="268" t="s">
        <v>173</v>
      </c>
      <c r="B27" s="280">
        <v>1890981</v>
      </c>
      <c r="C27" s="270">
        <v>1768551.42</v>
      </c>
      <c r="D27" s="271" t="s">
        <v>9</v>
      </c>
      <c r="E27" s="270">
        <f t="shared" si="1"/>
        <v>-122429.58000000007</v>
      </c>
    </row>
    <row r="28" spans="1:5" ht="19.5" x14ac:dyDescent="0.45">
      <c r="A28" s="268" t="s">
        <v>176</v>
      </c>
      <c r="B28" s="280">
        <v>339000</v>
      </c>
      <c r="C28" s="270">
        <v>251214.91</v>
      </c>
      <c r="D28" s="271" t="s">
        <v>9</v>
      </c>
      <c r="E28" s="270">
        <f t="shared" si="1"/>
        <v>-87785.09</v>
      </c>
    </row>
    <row r="29" spans="1:5" ht="19.5" x14ac:dyDescent="0.45">
      <c r="A29" s="268" t="s">
        <v>130</v>
      </c>
      <c r="B29" s="280">
        <v>2413265</v>
      </c>
      <c r="C29" s="270">
        <v>2358718.64</v>
      </c>
      <c r="D29" s="271" t="s">
        <v>9</v>
      </c>
      <c r="E29" s="270">
        <f t="shared" si="1"/>
        <v>-54546.35999999987</v>
      </c>
    </row>
    <row r="30" spans="1:5" ht="19.5" x14ac:dyDescent="0.45">
      <c r="A30" s="268" t="s">
        <v>179</v>
      </c>
      <c r="B30" s="280">
        <v>204900</v>
      </c>
      <c r="C30" s="270">
        <v>204900</v>
      </c>
      <c r="D30" s="271" t="s">
        <v>9</v>
      </c>
      <c r="E30" s="270">
        <f t="shared" si="1"/>
        <v>0</v>
      </c>
    </row>
    <row r="31" spans="1:5" ht="19.5" x14ac:dyDescent="0.45">
      <c r="A31" s="268" t="s">
        <v>180</v>
      </c>
      <c r="B31" s="280">
        <v>1479235</v>
      </c>
      <c r="C31" s="270">
        <v>1478737.38</v>
      </c>
      <c r="D31" s="271" t="s">
        <v>9</v>
      </c>
      <c r="E31" s="270">
        <f t="shared" si="1"/>
        <v>-497.62000000011176</v>
      </c>
    </row>
    <row r="32" spans="1:5" ht="19.5" x14ac:dyDescent="0.45">
      <c r="A32" s="268" t="s">
        <v>58</v>
      </c>
      <c r="B32" s="281">
        <v>1400000</v>
      </c>
      <c r="C32" s="270">
        <v>1369739</v>
      </c>
      <c r="D32" s="271" t="s">
        <v>9</v>
      </c>
      <c r="E32" s="270">
        <f t="shared" si="1"/>
        <v>-30261</v>
      </c>
    </row>
    <row r="33" spans="1:5" ht="20.25" thickBot="1" x14ac:dyDescent="0.5">
      <c r="A33" s="272" t="s">
        <v>479</v>
      </c>
      <c r="B33" s="273">
        <f>SUM(B20:B32)</f>
        <v>23000000</v>
      </c>
      <c r="C33" s="282">
        <f>SUM(C20:C32)</f>
        <v>22307480.849999998</v>
      </c>
      <c r="D33" s="275" t="s">
        <v>9</v>
      </c>
      <c r="E33" s="270">
        <f t="shared" si="1"/>
        <v>-692519.15000000224</v>
      </c>
    </row>
    <row r="34" spans="1:5" ht="20.25" thickTop="1" x14ac:dyDescent="0.45">
      <c r="A34" s="283" t="s">
        <v>192</v>
      </c>
      <c r="B34" s="284" t="s">
        <v>9</v>
      </c>
      <c r="C34" s="285">
        <v>10147963</v>
      </c>
      <c r="D34" s="286"/>
      <c r="E34" s="287"/>
    </row>
    <row r="35" spans="1:5" ht="20.25" thickBot="1" x14ac:dyDescent="0.5">
      <c r="A35" s="288" t="s">
        <v>194</v>
      </c>
      <c r="B35" s="289"/>
      <c r="C35" s="278">
        <f>SUM(C33:C34)</f>
        <v>32455443.849999998</v>
      </c>
      <c r="D35" s="289"/>
      <c r="E35" s="289"/>
    </row>
    <row r="36" spans="1:5" ht="20.25" thickTop="1" x14ac:dyDescent="0.45">
      <c r="A36" s="289"/>
      <c r="B36" s="290" t="s">
        <v>196</v>
      </c>
      <c r="C36" s="270">
        <f>C17-C35</f>
        <v>3159227.4700000025</v>
      </c>
      <c r="D36" s="289"/>
      <c r="E36" s="289"/>
    </row>
    <row r="37" spans="1:5" ht="19.5" x14ac:dyDescent="0.45">
      <c r="A37" s="290" t="s">
        <v>468</v>
      </c>
      <c r="B37" s="291" t="s">
        <v>161</v>
      </c>
      <c r="C37" s="292"/>
      <c r="D37" s="289"/>
      <c r="E37" s="289"/>
    </row>
    <row r="38" spans="1:5" ht="19.5" x14ac:dyDescent="0.45">
      <c r="A38" s="289"/>
      <c r="B38" s="291" t="s">
        <v>198</v>
      </c>
      <c r="C38" s="293"/>
      <c r="D38" s="395"/>
      <c r="E38" s="395"/>
    </row>
    <row r="39" spans="1:5" ht="19.5" x14ac:dyDescent="0.45">
      <c r="A39" s="290" t="s">
        <v>480</v>
      </c>
      <c r="B39" s="289"/>
      <c r="C39" s="294"/>
      <c r="D39" s="294" t="s">
        <v>481</v>
      </c>
      <c r="E39" s="294"/>
    </row>
    <row r="40" spans="1:5" ht="19.5" x14ac:dyDescent="0.45">
      <c r="A40" s="290" t="s">
        <v>482</v>
      </c>
      <c r="B40" s="294"/>
      <c r="C40" s="290"/>
      <c r="D40" s="290" t="s">
        <v>483</v>
      </c>
      <c r="E40" s="290"/>
    </row>
    <row r="41" spans="1:5" ht="19.5" x14ac:dyDescent="0.45">
      <c r="A41" s="290" t="s">
        <v>484</v>
      </c>
      <c r="B41" s="294"/>
      <c r="C41" s="290"/>
      <c r="D41" s="290" t="s">
        <v>485</v>
      </c>
      <c r="E41" s="290"/>
    </row>
    <row r="42" spans="1:5" ht="19.5" x14ac:dyDescent="0.45">
      <c r="A42" s="289"/>
      <c r="B42" s="289"/>
      <c r="C42" s="289"/>
      <c r="D42" s="289"/>
      <c r="E42" s="289"/>
    </row>
    <row r="43" spans="1:5" ht="19.5" x14ac:dyDescent="0.45">
      <c r="A43" s="289" t="s">
        <v>486</v>
      </c>
      <c r="B43" s="289"/>
      <c r="C43" s="289"/>
      <c r="D43" s="289" t="s">
        <v>487</v>
      </c>
      <c r="E43" s="289"/>
    </row>
    <row r="44" spans="1:5" ht="19.5" x14ac:dyDescent="0.45">
      <c r="A44" s="295" t="s">
        <v>488</v>
      </c>
      <c r="B44" s="289"/>
      <c r="C44" s="289"/>
      <c r="D44" s="289" t="s">
        <v>489</v>
      </c>
      <c r="E44" s="289"/>
    </row>
    <row r="45" spans="1:5" ht="19.5" x14ac:dyDescent="0.45">
      <c r="A45" s="295" t="s">
        <v>490</v>
      </c>
      <c r="B45" s="289"/>
      <c r="C45" s="289"/>
      <c r="D45" s="289" t="s">
        <v>90</v>
      </c>
      <c r="E45" s="289"/>
    </row>
    <row r="46" spans="1:5" ht="19.5" x14ac:dyDescent="0.45">
      <c r="A46" s="289"/>
      <c r="B46" s="289"/>
      <c r="C46" s="289"/>
      <c r="D46" s="289"/>
      <c r="E46" s="289"/>
    </row>
  </sheetData>
  <mergeCells count="4">
    <mergeCell ref="A1:E1"/>
    <mergeCell ref="A2:E2"/>
    <mergeCell ref="A3:E3"/>
    <mergeCell ref="D38:E3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B11" sqref="B11"/>
    </sheetView>
  </sheetViews>
  <sheetFormatPr defaultRowHeight="14.25" x14ac:dyDescent="0.2"/>
  <cols>
    <col min="1" max="1" width="10.375" customWidth="1"/>
    <col min="2" max="2" width="48.25" customWidth="1"/>
    <col min="3" max="3" width="11.875" customWidth="1"/>
    <col min="4" max="4" width="3.25" customWidth="1"/>
    <col min="5" max="5" width="12.375" customWidth="1"/>
  </cols>
  <sheetData>
    <row r="1" spans="1:5" ht="24" x14ac:dyDescent="0.55000000000000004">
      <c r="A1" s="396" t="s">
        <v>491</v>
      </c>
      <c r="B1" s="396"/>
      <c r="C1" s="396"/>
      <c r="D1" s="396"/>
      <c r="E1" s="396"/>
    </row>
    <row r="2" spans="1:5" ht="24" x14ac:dyDescent="0.55000000000000004">
      <c r="A2" s="397" t="s">
        <v>492</v>
      </c>
      <c r="B2" s="397"/>
      <c r="C2" s="397"/>
      <c r="D2" s="397"/>
      <c r="E2" s="397"/>
    </row>
    <row r="3" spans="1:5" ht="24" x14ac:dyDescent="0.55000000000000004">
      <c r="A3" s="398" t="s">
        <v>493</v>
      </c>
      <c r="B3" s="398"/>
      <c r="C3" s="398"/>
      <c r="D3" s="398"/>
      <c r="E3" s="398"/>
    </row>
    <row r="4" spans="1:5" ht="24" x14ac:dyDescent="0.55000000000000004">
      <c r="A4" s="296" t="s">
        <v>494</v>
      </c>
      <c r="B4" s="174" t="s">
        <v>495</v>
      </c>
      <c r="C4" s="399" t="s">
        <v>496</v>
      </c>
      <c r="D4" s="399"/>
      <c r="E4" s="174" t="s">
        <v>497</v>
      </c>
    </row>
    <row r="5" spans="1:5" ht="24" x14ac:dyDescent="0.55000000000000004">
      <c r="A5" s="134" t="s">
        <v>498</v>
      </c>
      <c r="B5" s="134" t="s">
        <v>499</v>
      </c>
      <c r="C5" s="150">
        <v>36000</v>
      </c>
      <c r="D5" s="161" t="s">
        <v>9</v>
      </c>
      <c r="E5" s="162"/>
    </row>
    <row r="6" spans="1:5" ht="24" x14ac:dyDescent="0.55000000000000004">
      <c r="A6" s="134" t="s">
        <v>500</v>
      </c>
      <c r="B6" s="134" t="s">
        <v>501</v>
      </c>
      <c r="C6" s="150">
        <v>1639982</v>
      </c>
      <c r="D6" s="134" t="s">
        <v>9</v>
      </c>
      <c r="E6" s="162"/>
    </row>
    <row r="7" spans="1:5" ht="24" x14ac:dyDescent="0.55000000000000004">
      <c r="A7" s="134"/>
      <c r="B7" s="134"/>
      <c r="C7" s="134"/>
      <c r="D7" s="134"/>
      <c r="E7" s="162"/>
    </row>
    <row r="8" spans="1:5" ht="24" x14ac:dyDescent="0.55000000000000004">
      <c r="A8" s="134"/>
      <c r="B8" s="134"/>
      <c r="C8" s="134"/>
      <c r="D8" s="134"/>
      <c r="E8" s="162"/>
    </row>
    <row r="9" spans="1:5" ht="24" x14ac:dyDescent="0.55000000000000004">
      <c r="A9" s="134"/>
      <c r="B9" s="134"/>
      <c r="C9" s="134"/>
      <c r="D9" s="134"/>
      <c r="E9" s="162"/>
    </row>
    <row r="10" spans="1:5" ht="24" x14ac:dyDescent="0.55000000000000004">
      <c r="A10" s="134"/>
      <c r="B10" s="134"/>
      <c r="C10" s="134"/>
      <c r="D10" s="134"/>
      <c r="E10" s="162"/>
    </row>
    <row r="11" spans="1:5" ht="24" x14ac:dyDescent="0.55000000000000004">
      <c r="A11" s="134"/>
      <c r="B11" s="134"/>
      <c r="C11" s="134"/>
      <c r="D11" s="134"/>
      <c r="E11" s="162"/>
    </row>
    <row r="12" spans="1:5" ht="24" x14ac:dyDescent="0.55000000000000004">
      <c r="A12" s="134"/>
      <c r="B12" s="134"/>
      <c r="C12" s="174"/>
      <c r="D12" s="134"/>
      <c r="E12" s="162"/>
    </row>
    <row r="13" spans="1:5" ht="24" x14ac:dyDescent="0.55000000000000004">
      <c r="A13" s="134"/>
      <c r="B13" s="174"/>
      <c r="C13" s="134"/>
      <c r="D13" s="134"/>
      <c r="E13" s="297"/>
    </row>
    <row r="14" spans="1:5" ht="24" x14ac:dyDescent="0.55000000000000004">
      <c r="A14" s="134"/>
      <c r="B14" s="134"/>
      <c r="C14" s="134"/>
      <c r="D14" s="134"/>
      <c r="E14" s="134"/>
    </row>
    <row r="15" spans="1:5" ht="24" x14ac:dyDescent="0.55000000000000004">
      <c r="A15" s="161"/>
      <c r="B15" s="161"/>
      <c r="C15" s="161"/>
      <c r="D15" s="134"/>
      <c r="E15" s="134"/>
    </row>
    <row r="16" spans="1:5" ht="24" x14ac:dyDescent="0.55000000000000004">
      <c r="A16" s="161"/>
      <c r="B16" s="161"/>
      <c r="C16" s="161"/>
      <c r="D16" s="134"/>
      <c r="E16" s="134"/>
    </row>
    <row r="17" spans="1:5" ht="24.75" thickBot="1" x14ac:dyDescent="0.6">
      <c r="A17" s="171"/>
      <c r="B17" s="298" t="s">
        <v>502</v>
      </c>
      <c r="C17" s="62">
        <v>1675982</v>
      </c>
      <c r="D17" s="138" t="s">
        <v>9</v>
      </c>
      <c r="E17" s="171"/>
    </row>
    <row r="18" spans="1:5" ht="24.75" thickTop="1" x14ac:dyDescent="0.55000000000000004">
      <c r="A18" s="171"/>
      <c r="B18" s="171"/>
      <c r="C18" s="171"/>
      <c r="D18" s="171"/>
      <c r="E18" s="171"/>
    </row>
    <row r="19" spans="1:5" ht="24" x14ac:dyDescent="0.55000000000000004">
      <c r="A19" s="171"/>
      <c r="B19" s="171"/>
      <c r="C19" s="299"/>
      <c r="D19" s="171"/>
      <c r="E19" s="171"/>
    </row>
    <row r="20" spans="1:5" ht="24" x14ac:dyDescent="0.55000000000000004">
      <c r="A20" s="299"/>
      <c r="B20" s="300"/>
      <c r="C20" s="299"/>
      <c r="D20" s="171"/>
      <c r="E20" s="171"/>
    </row>
    <row r="21" spans="1:5" ht="24" x14ac:dyDescent="0.55000000000000004">
      <c r="A21" s="299"/>
      <c r="B21" s="299" t="s">
        <v>503</v>
      </c>
      <c r="C21" s="299"/>
      <c r="D21" s="171"/>
      <c r="E21" s="171"/>
    </row>
    <row r="22" spans="1:5" ht="24" x14ac:dyDescent="0.55000000000000004">
      <c r="A22" s="171"/>
      <c r="B22" s="299" t="s">
        <v>504</v>
      </c>
      <c r="C22" s="171"/>
      <c r="D22" s="171"/>
      <c r="E22" s="171"/>
    </row>
    <row r="23" spans="1:5" ht="24" x14ac:dyDescent="0.55000000000000004">
      <c r="A23" s="171"/>
      <c r="B23" s="299"/>
      <c r="C23" s="171"/>
      <c r="D23" s="171"/>
      <c r="E23" s="171"/>
    </row>
    <row r="24" spans="1:5" ht="24" x14ac:dyDescent="0.55000000000000004">
      <c r="A24" s="299"/>
      <c r="B24" s="299"/>
      <c r="C24" s="299"/>
      <c r="D24" s="171"/>
      <c r="E24" s="171"/>
    </row>
    <row r="25" spans="1:5" ht="24" x14ac:dyDescent="0.55000000000000004">
      <c r="A25" s="299"/>
      <c r="B25" s="299" t="s">
        <v>505</v>
      </c>
      <c r="C25" s="299"/>
      <c r="D25" s="171"/>
      <c r="E25" s="171"/>
    </row>
    <row r="26" spans="1:5" ht="24" x14ac:dyDescent="0.55000000000000004">
      <c r="A26" s="171"/>
      <c r="B26" s="300" t="s">
        <v>506</v>
      </c>
      <c r="C26" s="171"/>
      <c r="D26" s="171"/>
      <c r="E26" s="171"/>
    </row>
    <row r="27" spans="1:5" ht="24" x14ac:dyDescent="0.55000000000000004">
      <c r="A27" s="171"/>
      <c r="B27" s="299"/>
      <c r="C27" s="171"/>
      <c r="D27" s="171"/>
      <c r="E27" s="171"/>
    </row>
    <row r="28" spans="1:5" ht="24" x14ac:dyDescent="0.55000000000000004">
      <c r="A28" s="171"/>
      <c r="B28" s="299"/>
      <c r="C28" s="171"/>
      <c r="D28" s="171"/>
      <c r="E28" s="171"/>
    </row>
    <row r="29" spans="1:5" ht="24" x14ac:dyDescent="0.55000000000000004">
      <c r="A29" s="171"/>
      <c r="B29" s="299"/>
      <c r="C29" s="171"/>
      <c r="D29" s="171"/>
      <c r="E29" s="171"/>
    </row>
    <row r="30" spans="1:5" ht="24" x14ac:dyDescent="0.55000000000000004">
      <c r="A30" s="171"/>
      <c r="B30" s="299"/>
      <c r="C30" s="171"/>
      <c r="D30" s="171"/>
      <c r="E30" s="171"/>
    </row>
    <row r="31" spans="1:5" ht="24" x14ac:dyDescent="0.55000000000000004">
      <c r="A31" s="171"/>
      <c r="B31" s="299"/>
      <c r="C31" s="171"/>
      <c r="D31" s="171"/>
      <c r="E31" s="171"/>
    </row>
    <row r="32" spans="1:5" ht="24" x14ac:dyDescent="0.55000000000000004">
      <c r="A32" s="171"/>
      <c r="B32" s="299"/>
      <c r="C32" s="171"/>
      <c r="D32" s="171"/>
      <c r="E32" s="171"/>
    </row>
    <row r="33" spans="1:5" ht="24" x14ac:dyDescent="0.55000000000000004">
      <c r="A33" s="171"/>
      <c r="B33" s="299"/>
      <c r="C33" s="171"/>
      <c r="D33" s="171"/>
      <c r="E33" s="171"/>
    </row>
    <row r="34" spans="1:5" ht="24" x14ac:dyDescent="0.55000000000000004">
      <c r="A34" s="171"/>
      <c r="B34" s="299"/>
      <c r="C34" s="171"/>
      <c r="D34" s="171"/>
      <c r="E34" s="171"/>
    </row>
  </sheetData>
  <mergeCells count="4">
    <mergeCell ref="A1:E1"/>
    <mergeCell ref="A2:E2"/>
    <mergeCell ref="A3:E3"/>
    <mergeCell ref="C4:D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4" workbookViewId="0">
      <selection activeCell="D36" sqref="D36"/>
    </sheetView>
  </sheetViews>
  <sheetFormatPr defaultRowHeight="14.25" x14ac:dyDescent="0.2"/>
  <cols>
    <col min="6" max="6" width="14.5" customWidth="1"/>
    <col min="9" max="10" width="14.25" customWidth="1"/>
  </cols>
  <sheetData>
    <row r="1" spans="1:10" ht="24" x14ac:dyDescent="0.55000000000000004">
      <c r="A1" s="400" t="s">
        <v>507</v>
      </c>
      <c r="B1" s="400"/>
      <c r="C1" s="400"/>
      <c r="D1" s="400"/>
      <c r="E1" s="400"/>
      <c r="F1" s="400"/>
      <c r="G1" s="400"/>
      <c r="H1" s="400"/>
      <c r="I1" s="400"/>
      <c r="J1" s="400"/>
    </row>
    <row r="2" spans="1:10" ht="24" x14ac:dyDescent="0.55000000000000004">
      <c r="A2" s="400" t="s">
        <v>508</v>
      </c>
      <c r="B2" s="400"/>
      <c r="C2" s="400"/>
      <c r="D2" s="400"/>
      <c r="E2" s="400"/>
      <c r="F2" s="400"/>
      <c r="G2" s="400"/>
      <c r="H2" s="400"/>
      <c r="I2" s="400"/>
      <c r="J2" s="400"/>
    </row>
    <row r="3" spans="1:10" ht="24" x14ac:dyDescent="0.55000000000000004">
      <c r="A3" s="400" t="s">
        <v>509</v>
      </c>
      <c r="B3" s="400"/>
      <c r="C3" s="400"/>
      <c r="D3" s="400"/>
      <c r="E3" s="400"/>
      <c r="F3" s="400"/>
      <c r="G3" s="400"/>
      <c r="H3" s="400"/>
      <c r="I3" s="400"/>
      <c r="J3" s="400"/>
    </row>
    <row r="4" spans="1:10" ht="24" x14ac:dyDescent="0.55000000000000004">
      <c r="A4" s="121"/>
      <c r="B4" s="121"/>
      <c r="C4" s="121"/>
      <c r="D4" s="121"/>
      <c r="E4" s="121"/>
      <c r="F4" s="121"/>
      <c r="G4" s="121"/>
      <c r="H4" s="121"/>
      <c r="I4" s="121"/>
      <c r="J4" s="121"/>
    </row>
    <row r="5" spans="1:10" ht="24" x14ac:dyDescent="0.55000000000000004">
      <c r="A5" s="121" t="s">
        <v>510</v>
      </c>
      <c r="B5" s="121"/>
      <c r="C5" s="121"/>
      <c r="D5" s="121"/>
      <c r="E5" s="121"/>
      <c r="F5" s="121"/>
      <c r="G5" s="121"/>
      <c r="H5" s="121"/>
      <c r="I5" s="121"/>
      <c r="J5" s="301">
        <v>16100096.060000001</v>
      </c>
    </row>
    <row r="6" spans="1:10" ht="24" x14ac:dyDescent="0.55000000000000004">
      <c r="A6" s="121" t="s">
        <v>511</v>
      </c>
      <c r="B6" s="121"/>
      <c r="C6" s="121"/>
      <c r="D6" s="121"/>
      <c r="E6" s="121"/>
      <c r="F6" s="121"/>
      <c r="G6" s="121"/>
      <c r="H6" s="121"/>
      <c r="I6" s="121"/>
      <c r="J6" s="121"/>
    </row>
    <row r="7" spans="1:10" ht="24" x14ac:dyDescent="0.55000000000000004">
      <c r="A7" s="121" t="s">
        <v>512</v>
      </c>
      <c r="B7" s="121"/>
      <c r="C7" s="121"/>
      <c r="D7" s="121"/>
      <c r="E7" s="121"/>
      <c r="F7" s="121"/>
      <c r="G7" s="121"/>
      <c r="H7" s="121"/>
      <c r="I7" s="302">
        <v>16100096.060000001</v>
      </c>
      <c r="J7" s="121"/>
    </row>
    <row r="8" spans="1:10" ht="24" x14ac:dyDescent="0.55000000000000004">
      <c r="A8" s="303" t="s">
        <v>513</v>
      </c>
      <c r="B8" s="121"/>
      <c r="C8" s="121"/>
      <c r="D8" s="121"/>
      <c r="E8" s="121"/>
      <c r="F8" s="121"/>
      <c r="G8" s="121"/>
      <c r="H8" s="121"/>
      <c r="I8" s="121"/>
      <c r="J8" s="121"/>
    </row>
    <row r="9" spans="1:10" ht="24" x14ac:dyDescent="0.55000000000000004">
      <c r="A9" s="304" t="s">
        <v>514</v>
      </c>
      <c r="B9" s="121" t="s">
        <v>515</v>
      </c>
      <c r="C9" s="121"/>
      <c r="D9" s="121"/>
      <c r="E9" s="121"/>
      <c r="F9" s="305" t="s">
        <v>9</v>
      </c>
      <c r="G9" s="121"/>
      <c r="H9" s="121"/>
      <c r="I9" s="121"/>
      <c r="J9" s="121"/>
    </row>
    <row r="10" spans="1:10" ht="24" x14ac:dyDescent="0.55000000000000004">
      <c r="A10" s="121"/>
      <c r="B10" s="121" t="s">
        <v>516</v>
      </c>
      <c r="C10" s="121"/>
      <c r="D10" s="121"/>
      <c r="E10" s="121"/>
      <c r="F10" s="306">
        <v>37000</v>
      </c>
      <c r="G10" s="121"/>
      <c r="H10" s="121"/>
      <c r="I10" s="121"/>
      <c r="J10" s="121"/>
    </row>
    <row r="11" spans="1:10" ht="24" x14ac:dyDescent="0.55000000000000004">
      <c r="A11" s="121"/>
      <c r="B11" s="121" t="s">
        <v>517</v>
      </c>
      <c r="C11" s="121"/>
      <c r="D11" s="121"/>
      <c r="E11" s="121"/>
      <c r="F11" s="305" t="s">
        <v>9</v>
      </c>
      <c r="G11" s="121"/>
      <c r="H11" s="121"/>
      <c r="I11" s="121"/>
      <c r="J11" s="121"/>
    </row>
    <row r="12" spans="1:10" ht="24" x14ac:dyDescent="0.55000000000000004">
      <c r="A12" s="121"/>
      <c r="B12" s="121" t="s">
        <v>518</v>
      </c>
      <c r="C12" s="121"/>
      <c r="D12" s="121"/>
      <c r="E12" s="121"/>
      <c r="F12" s="307" t="s">
        <v>9</v>
      </c>
      <c r="G12" s="121"/>
      <c r="H12" s="121"/>
      <c r="I12" s="144"/>
      <c r="J12" s="121"/>
    </row>
    <row r="13" spans="1:10" ht="24.75" thickBot="1" x14ac:dyDescent="0.6">
      <c r="A13" s="121" t="s">
        <v>519</v>
      </c>
      <c r="B13" s="121"/>
      <c r="C13" s="121"/>
      <c r="D13" s="121"/>
      <c r="E13" s="121"/>
      <c r="F13" s="121"/>
      <c r="G13" s="121"/>
      <c r="H13" s="121"/>
      <c r="I13" s="308">
        <v>16063096.060000001</v>
      </c>
      <c r="J13" s="121"/>
    </row>
    <row r="14" spans="1:10" ht="24.75" thickTop="1" x14ac:dyDescent="0.55000000000000004">
      <c r="A14" s="121"/>
      <c r="B14" s="121"/>
      <c r="C14" s="121"/>
      <c r="D14" s="121"/>
      <c r="E14" s="121"/>
      <c r="F14" s="121"/>
      <c r="G14" s="121"/>
      <c r="H14" s="121"/>
      <c r="I14" s="121"/>
      <c r="J14" s="121"/>
    </row>
    <row r="15" spans="1:10" ht="24" x14ac:dyDescent="0.55000000000000004">
      <c r="A15" s="121" t="s">
        <v>520</v>
      </c>
      <c r="B15" s="121"/>
      <c r="C15" s="121"/>
      <c r="D15" s="121"/>
      <c r="E15" s="121"/>
      <c r="F15" s="121"/>
      <c r="G15" s="121"/>
      <c r="H15" s="121"/>
      <c r="I15" s="121"/>
      <c r="J15" s="121"/>
    </row>
    <row r="16" spans="1:10" ht="24" x14ac:dyDescent="0.55000000000000004">
      <c r="A16" s="121" t="s">
        <v>521</v>
      </c>
      <c r="B16" s="121"/>
      <c r="C16" s="121"/>
      <c r="D16" s="121"/>
      <c r="E16" s="121"/>
      <c r="F16" s="121"/>
      <c r="G16" s="121"/>
      <c r="H16" s="121"/>
      <c r="I16" s="302">
        <v>30733936.059999999</v>
      </c>
      <c r="J16" s="121"/>
    </row>
    <row r="17" spans="1:10" ht="24" x14ac:dyDescent="0.55000000000000004">
      <c r="A17" s="303" t="s">
        <v>513</v>
      </c>
      <c r="B17" s="121"/>
      <c r="C17" s="121"/>
      <c r="D17" s="121"/>
      <c r="E17" s="121"/>
      <c r="F17" s="121"/>
      <c r="G17" s="121"/>
      <c r="H17" s="121"/>
      <c r="I17" s="121"/>
      <c r="J17" s="121"/>
    </row>
    <row r="18" spans="1:10" ht="24" x14ac:dyDescent="0.55000000000000004">
      <c r="A18" s="304" t="s">
        <v>522</v>
      </c>
      <c r="B18" s="121" t="s">
        <v>523</v>
      </c>
      <c r="C18" s="121"/>
      <c r="D18" s="121"/>
      <c r="E18" s="121"/>
      <c r="F18" s="302">
        <v>1675982</v>
      </c>
      <c r="G18" s="121"/>
      <c r="H18" s="121"/>
      <c r="I18" s="121"/>
      <c r="J18" s="121"/>
    </row>
    <row r="19" spans="1:10" ht="24" x14ac:dyDescent="0.55000000000000004">
      <c r="A19" s="121"/>
      <c r="B19" s="121" t="s">
        <v>524</v>
      </c>
      <c r="C19" s="121"/>
      <c r="D19" s="121"/>
      <c r="E19" s="121"/>
      <c r="F19" s="302">
        <v>1203378.78</v>
      </c>
      <c r="G19" s="121"/>
      <c r="H19" s="121"/>
      <c r="I19" s="121"/>
      <c r="J19" s="121"/>
    </row>
    <row r="20" spans="1:10" ht="24" x14ac:dyDescent="0.55000000000000004">
      <c r="A20" s="121"/>
      <c r="B20" s="121" t="s">
        <v>76</v>
      </c>
      <c r="C20" s="121"/>
      <c r="D20" s="121"/>
      <c r="E20" s="121"/>
      <c r="F20" s="302"/>
      <c r="G20" s="121"/>
      <c r="H20" s="121"/>
      <c r="I20" s="121"/>
      <c r="J20" s="121"/>
    </row>
    <row r="21" spans="1:10" ht="24" x14ac:dyDescent="0.55000000000000004">
      <c r="A21" s="121"/>
      <c r="B21" s="121" t="s">
        <v>67</v>
      </c>
      <c r="C21" s="121"/>
      <c r="D21" s="121"/>
      <c r="E21" s="121"/>
      <c r="F21" s="302"/>
      <c r="G21" s="121"/>
      <c r="H21" s="121"/>
      <c r="I21" s="121"/>
      <c r="J21" s="121"/>
    </row>
    <row r="22" spans="1:10" ht="24" x14ac:dyDescent="0.55000000000000004">
      <c r="A22" s="121"/>
      <c r="B22" s="121" t="s">
        <v>78</v>
      </c>
      <c r="C22" s="121"/>
      <c r="D22" s="121"/>
      <c r="E22" s="121"/>
      <c r="F22" s="302"/>
      <c r="G22" s="121"/>
      <c r="H22" s="121"/>
      <c r="I22" s="121"/>
      <c r="J22" s="121"/>
    </row>
    <row r="23" spans="1:10" ht="24" x14ac:dyDescent="0.55000000000000004">
      <c r="A23" s="121"/>
      <c r="B23" s="121" t="s">
        <v>525</v>
      </c>
      <c r="C23" s="121"/>
      <c r="D23" s="121"/>
      <c r="E23" s="121"/>
      <c r="F23" s="309">
        <v>11791479.220000001</v>
      </c>
      <c r="G23" s="144"/>
      <c r="H23" s="144"/>
      <c r="I23" s="310">
        <f>SUM(F18:F23)</f>
        <v>14670840</v>
      </c>
      <c r="J23" s="121"/>
    </row>
    <row r="24" spans="1:10" ht="24" x14ac:dyDescent="0.55000000000000004">
      <c r="A24" s="304" t="s">
        <v>526</v>
      </c>
      <c r="B24" s="121"/>
      <c r="C24" s="121"/>
      <c r="D24" s="121"/>
      <c r="E24" s="121"/>
      <c r="F24" s="121"/>
      <c r="G24" s="121"/>
      <c r="H24" s="121"/>
      <c r="I24" s="121"/>
      <c r="J24" s="301">
        <v>16063096.060000001</v>
      </c>
    </row>
    <row r="25" spans="1:10" ht="24" x14ac:dyDescent="0.55000000000000004">
      <c r="A25" s="121" t="s">
        <v>527</v>
      </c>
      <c r="B25" s="121"/>
      <c r="C25" s="121"/>
      <c r="D25" s="121"/>
      <c r="E25" s="121"/>
      <c r="F25" s="121"/>
      <c r="G25" s="121"/>
      <c r="H25" s="121"/>
      <c r="I25" s="121"/>
      <c r="J25" s="302"/>
    </row>
    <row r="26" spans="1:10" ht="24" x14ac:dyDescent="0.55000000000000004">
      <c r="A26" s="121" t="s">
        <v>386</v>
      </c>
      <c r="B26" s="121"/>
      <c r="C26" s="121"/>
      <c r="D26" s="121"/>
      <c r="E26" s="121"/>
      <c r="F26" s="121"/>
      <c r="G26" s="121"/>
      <c r="H26" s="121"/>
      <c r="I26" s="121"/>
      <c r="J26" s="121"/>
    </row>
    <row r="27" spans="1:10" ht="24" x14ac:dyDescent="0.55000000000000004">
      <c r="A27" s="304" t="s">
        <v>522</v>
      </c>
      <c r="B27" s="121" t="s">
        <v>528</v>
      </c>
      <c r="C27" s="121"/>
      <c r="D27" s="121"/>
      <c r="E27" s="121"/>
      <c r="F27" s="121"/>
      <c r="G27" s="121"/>
      <c r="H27" s="121"/>
      <c r="I27" s="121"/>
      <c r="J27" s="121"/>
    </row>
    <row r="28" spans="1:10" ht="24" x14ac:dyDescent="0.55000000000000004">
      <c r="A28" s="121"/>
      <c r="B28" s="244" t="s">
        <v>529</v>
      </c>
      <c r="C28" s="121"/>
      <c r="D28" s="121"/>
      <c r="E28" s="121"/>
      <c r="F28" s="121"/>
      <c r="G28" s="121"/>
      <c r="H28" s="121"/>
      <c r="I28" s="121"/>
      <c r="J28" s="121"/>
    </row>
    <row r="29" spans="1:10" ht="24" x14ac:dyDescent="0.55000000000000004">
      <c r="A29" s="121"/>
      <c r="B29" s="244" t="s">
        <v>530</v>
      </c>
      <c r="C29" s="121"/>
      <c r="D29" s="121"/>
      <c r="E29" s="121"/>
      <c r="F29" s="121"/>
      <c r="G29" s="121"/>
      <c r="H29" s="121"/>
      <c r="I29" s="121"/>
      <c r="J29" s="121"/>
    </row>
    <row r="30" spans="1:10" ht="24" x14ac:dyDescent="0.55000000000000004">
      <c r="A30" s="121"/>
      <c r="B30" s="121" t="s">
        <v>531</v>
      </c>
      <c r="C30" s="121"/>
      <c r="D30" s="121"/>
      <c r="E30" s="121"/>
      <c r="F30" s="121"/>
      <c r="G30" s="121"/>
      <c r="H30" s="121"/>
      <c r="I30" s="121"/>
      <c r="J30" s="121"/>
    </row>
    <row r="31" spans="1:10" ht="24.75" thickBot="1" x14ac:dyDescent="0.6">
      <c r="A31" s="304" t="s">
        <v>532</v>
      </c>
      <c r="B31" s="121"/>
      <c r="C31" s="121"/>
      <c r="D31" s="121"/>
      <c r="E31" s="121"/>
      <c r="F31" s="121"/>
      <c r="G31" s="121"/>
      <c r="H31" s="121"/>
      <c r="I31" s="121"/>
      <c r="J31" s="311">
        <v>16063096.060000001</v>
      </c>
    </row>
  </sheetData>
  <mergeCells count="3">
    <mergeCell ref="A1:J1"/>
    <mergeCell ref="A2:J2"/>
    <mergeCell ref="A3:J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F30" sqref="F30"/>
    </sheetView>
  </sheetViews>
  <sheetFormatPr defaultRowHeight="14.25" x14ac:dyDescent="0.2"/>
  <cols>
    <col min="1" max="1" width="35" customWidth="1"/>
    <col min="2" max="2" width="10.75" customWidth="1"/>
    <col min="3" max="3" width="13.625" customWidth="1"/>
    <col min="4" max="4" width="14.625" customWidth="1"/>
  </cols>
  <sheetData>
    <row r="1" spans="1:4" ht="21.75" x14ac:dyDescent="0.5">
      <c r="A1" s="388" t="s">
        <v>0</v>
      </c>
      <c r="B1" s="388"/>
      <c r="C1" s="388"/>
      <c r="D1" s="388"/>
    </row>
    <row r="2" spans="1:4" ht="21.75" x14ac:dyDescent="0.5">
      <c r="A2" s="388" t="s">
        <v>533</v>
      </c>
      <c r="B2" s="388"/>
      <c r="C2" s="388"/>
      <c r="D2" s="388"/>
    </row>
    <row r="3" spans="1:4" ht="21.75" x14ac:dyDescent="0.5">
      <c r="A3" s="401" t="s">
        <v>406</v>
      </c>
      <c r="B3" s="401"/>
      <c r="C3" s="401"/>
      <c r="D3" s="401"/>
    </row>
    <row r="4" spans="1:4" ht="24" x14ac:dyDescent="0.55000000000000004">
      <c r="A4" s="121"/>
      <c r="B4" s="312" t="s">
        <v>446</v>
      </c>
      <c r="C4" s="121"/>
      <c r="D4" s="313"/>
    </row>
    <row r="5" spans="1:4" ht="24.75" thickBot="1" x14ac:dyDescent="0.6">
      <c r="A5" s="171" t="s">
        <v>534</v>
      </c>
      <c r="B5" s="121"/>
      <c r="C5" s="171"/>
      <c r="D5" s="314">
        <v>12278045.99</v>
      </c>
    </row>
    <row r="6" spans="1:4" ht="24.75" thickTop="1" x14ac:dyDescent="0.55000000000000004">
      <c r="A6" s="171" t="s">
        <v>535</v>
      </c>
      <c r="B6" s="121"/>
      <c r="C6" s="219"/>
      <c r="D6" s="122">
        <v>37000</v>
      </c>
    </row>
    <row r="7" spans="1:4" ht="24" x14ac:dyDescent="0.55000000000000004">
      <c r="A7" s="169" t="s">
        <v>536</v>
      </c>
      <c r="B7" s="171"/>
      <c r="C7" s="302"/>
      <c r="D7" s="315">
        <v>9991291.2899999991</v>
      </c>
    </row>
    <row r="8" spans="1:4" ht="24" x14ac:dyDescent="0.55000000000000004">
      <c r="A8" s="169" t="s">
        <v>537</v>
      </c>
      <c r="B8" s="171"/>
      <c r="C8" s="302"/>
      <c r="D8" s="315">
        <v>1007116.9</v>
      </c>
    </row>
    <row r="9" spans="1:4" ht="24" x14ac:dyDescent="0.55000000000000004">
      <c r="A9" s="169" t="s">
        <v>538</v>
      </c>
      <c r="B9" s="171"/>
      <c r="C9" s="302"/>
      <c r="D9" s="315">
        <v>4236.04</v>
      </c>
    </row>
    <row r="10" spans="1:4" ht="24" x14ac:dyDescent="0.55000000000000004">
      <c r="A10" s="169" t="s">
        <v>539</v>
      </c>
      <c r="B10" s="171"/>
      <c r="C10" s="302"/>
      <c r="D10" s="315">
        <v>939706.78</v>
      </c>
    </row>
    <row r="11" spans="1:4" ht="24" x14ac:dyDescent="0.55000000000000004">
      <c r="A11" s="169" t="s">
        <v>540</v>
      </c>
      <c r="B11" s="171"/>
      <c r="C11" s="302"/>
      <c r="D11" s="315">
        <v>6211852.46</v>
      </c>
    </row>
    <row r="12" spans="1:4" ht="24" x14ac:dyDescent="0.55000000000000004">
      <c r="A12" s="169" t="s">
        <v>541</v>
      </c>
      <c r="B12" s="171"/>
      <c r="C12" s="302"/>
      <c r="D12" s="315">
        <v>12579732.59</v>
      </c>
    </row>
    <row r="13" spans="1:4" ht="24.75" thickBot="1" x14ac:dyDescent="0.6">
      <c r="A13" s="169"/>
      <c r="B13" s="171"/>
      <c r="C13" s="302"/>
      <c r="D13" s="308">
        <f>SUM(D5:D12)</f>
        <v>43048982.049999997</v>
      </c>
    </row>
    <row r="14" spans="1:4" ht="24.75" thickTop="1" x14ac:dyDescent="0.55000000000000004">
      <c r="A14" s="169"/>
      <c r="B14" s="171"/>
      <c r="C14" s="302"/>
      <c r="D14" s="121"/>
    </row>
    <row r="15" spans="1:4" ht="24" x14ac:dyDescent="0.55000000000000004">
      <c r="A15" s="121"/>
      <c r="B15" s="121"/>
      <c r="C15" s="121"/>
      <c r="D15" s="121"/>
    </row>
    <row r="16" spans="1:4" ht="24" x14ac:dyDescent="0.55000000000000004">
      <c r="A16" s="121"/>
      <c r="B16" s="312" t="s">
        <v>542</v>
      </c>
      <c r="C16" s="121"/>
      <c r="D16" s="316"/>
    </row>
    <row r="17" spans="1:4" ht="24.75" thickBot="1" x14ac:dyDescent="0.6">
      <c r="A17" s="121" t="s">
        <v>543</v>
      </c>
      <c r="B17" s="121"/>
      <c r="C17" s="121"/>
      <c r="D17" s="314">
        <v>12278045.99</v>
      </c>
    </row>
    <row r="18" spans="1:4" ht="24.75" thickTop="1" x14ac:dyDescent="0.55000000000000004">
      <c r="A18" s="121" t="s">
        <v>544</v>
      </c>
      <c r="B18" s="121"/>
      <c r="C18" s="121"/>
      <c r="D18" s="302">
        <v>1203378.78</v>
      </c>
    </row>
    <row r="19" spans="1:4" ht="24" x14ac:dyDescent="0.55000000000000004">
      <c r="A19" s="121" t="s">
        <v>492</v>
      </c>
      <c r="B19" s="121"/>
      <c r="C19" s="121"/>
      <c r="D19" s="302">
        <v>1675982</v>
      </c>
    </row>
    <row r="20" spans="1:4" ht="24" x14ac:dyDescent="0.55000000000000004">
      <c r="A20" s="121" t="s">
        <v>545</v>
      </c>
      <c r="B20" s="121"/>
      <c r="C20" s="121"/>
      <c r="D20" s="302">
        <v>11791479.220000001</v>
      </c>
    </row>
    <row r="21" spans="1:4" ht="24" x14ac:dyDescent="0.55000000000000004">
      <c r="A21" s="121" t="s">
        <v>546</v>
      </c>
      <c r="B21" s="305"/>
      <c r="C21" s="302"/>
      <c r="D21" s="302">
        <v>16100096.060000001</v>
      </c>
    </row>
    <row r="22" spans="1:4" ht="24" x14ac:dyDescent="0.55000000000000004">
      <c r="A22" s="121"/>
      <c r="B22" s="121"/>
      <c r="C22" s="302"/>
      <c r="D22" s="121"/>
    </row>
    <row r="23" spans="1:4" ht="24.75" thickBot="1" x14ac:dyDescent="0.6">
      <c r="A23" s="121"/>
      <c r="B23" s="121"/>
      <c r="C23" s="302"/>
      <c r="D23" s="308">
        <f>SUM(D17:D22)</f>
        <v>43048982.050000004</v>
      </c>
    </row>
    <row r="24" spans="1:4" ht="24.75" thickTop="1" x14ac:dyDescent="0.55000000000000004">
      <c r="A24" s="121"/>
      <c r="B24" s="121"/>
      <c r="C24" s="302"/>
      <c r="D24" s="121"/>
    </row>
    <row r="25" spans="1:4" ht="24" x14ac:dyDescent="0.55000000000000004">
      <c r="A25" s="121" t="s">
        <v>547</v>
      </c>
      <c r="B25" s="244"/>
      <c r="C25" s="302" t="s">
        <v>548</v>
      </c>
      <c r="D25" s="121"/>
    </row>
    <row r="26" spans="1:4" ht="24" x14ac:dyDescent="0.55000000000000004">
      <c r="A26" s="121" t="s">
        <v>549</v>
      </c>
      <c r="B26" s="121"/>
      <c r="C26" s="121" t="s">
        <v>550</v>
      </c>
      <c r="D26" s="302"/>
    </row>
    <row r="27" spans="1:4" ht="24" x14ac:dyDescent="0.55000000000000004">
      <c r="A27" s="121" t="s">
        <v>551</v>
      </c>
      <c r="B27" s="121"/>
      <c r="C27" s="121" t="s">
        <v>552</v>
      </c>
      <c r="D27" s="317"/>
    </row>
    <row r="28" spans="1:4" ht="24" x14ac:dyDescent="0.55000000000000004">
      <c r="A28" s="121"/>
      <c r="B28" s="121"/>
      <c r="C28" s="121"/>
      <c r="D28" s="121"/>
    </row>
    <row r="29" spans="1:4" ht="24" x14ac:dyDescent="0.55000000000000004">
      <c r="A29" s="121" t="s">
        <v>553</v>
      </c>
      <c r="B29" s="121"/>
      <c r="C29" s="121" t="s">
        <v>554</v>
      </c>
      <c r="D29" s="121"/>
    </row>
    <row r="30" spans="1:4" ht="24" x14ac:dyDescent="0.55000000000000004">
      <c r="A30" s="121" t="s">
        <v>555</v>
      </c>
      <c r="B30" s="121"/>
      <c r="C30" s="121" t="s">
        <v>556</v>
      </c>
      <c r="D30" s="121"/>
    </row>
    <row r="31" spans="1:4" ht="24" x14ac:dyDescent="0.55000000000000004">
      <c r="A31" s="121" t="s">
        <v>557</v>
      </c>
      <c r="B31" s="121"/>
      <c r="C31" s="318" t="s">
        <v>90</v>
      </c>
      <c r="D31" s="121"/>
    </row>
  </sheetData>
  <mergeCells count="3"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10</vt:i4>
      </vt:variant>
    </vt:vector>
  </HeadingPairs>
  <TitlesOfParts>
    <vt:vector size="10" baseType="lpstr">
      <vt:lpstr>งบทดลอง</vt:lpstr>
      <vt:lpstr>รายงนรัยจ่าย</vt:lpstr>
      <vt:lpstr>หมายเหตุ 1</vt:lpstr>
      <vt:lpstr>หมายเหตุ 2</vt:lpstr>
      <vt:lpstr>งบทรัพย์สิน</vt:lpstr>
      <vt:lpstr>กระดาษทำการ</vt:lpstr>
      <vt:lpstr>งบเงินรับจ่ายปีงบประมาณ</vt:lpstr>
      <vt:lpstr>หมายเหตุประกอบงบ</vt:lpstr>
      <vt:lpstr>รายงานเงินสะสม</vt:lpstr>
      <vt:lpstr>งบแสดงฐานะการเงิน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2014-10-08T06:53:22Z</cp:lastPrinted>
  <dcterms:created xsi:type="dcterms:W3CDTF">2014-10-08T06:52:24Z</dcterms:created>
  <dcterms:modified xsi:type="dcterms:W3CDTF">2014-10-20T03:04:26Z</dcterms:modified>
</cp:coreProperties>
</file>